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DMIN GROUP\PUC FILINGS\Year 2019\05-16-2019\OPC01\OPC01 Native Files\"/>
    </mc:Choice>
  </mc:AlternateContent>
  <xr:revisionPtr revIDLastSave="0" documentId="10_ncr:100000_{BA31E3CA-91EB-4531-BCEA-80EF39347B7A}" xr6:coauthVersionLast="31" xr6:coauthVersionMax="43" xr10:uidLastSave="{00000000-0000-0000-0000-000000000000}"/>
  <bookViews>
    <workbookView xWindow="0" yWindow="0" windowWidth="25200" windowHeight="11775" xr2:uid="{2A3ED602-DFB0-402A-B00F-D8B7F9C4FEC4}"/>
  </bookViews>
  <sheets>
    <sheet name="Energy" sheetId="1" r:id="rId1"/>
    <sheet name="NCP" sheetId="2" r:id="rId2"/>
    <sheet name="CP" sheetId="3" r:id="rId3"/>
    <sheet name="ECP" sheetId="4" r:id="rId4"/>
    <sheet name="Demand" sheetId="5" r:id="rId5"/>
    <sheet name="BDemand" sheetId="6" r:id="rId6"/>
    <sheet name="AMS Demand" sheetId="7" r:id="rId7"/>
    <sheet name="CycleWthrSales" sheetId="8" r:id="rId8"/>
  </sheets>
  <definedNames>
    <definedName name="_xlnm.Print_Area" localSheetId="4">Demand!$A$1:$H$33</definedName>
    <definedName name="_xlnm.Print_Titles" localSheetId="6">'AMS Demand'!$A:$B</definedName>
    <definedName name="_xlnm.Print_Titles" localSheetId="5">BDemand!$A:$B</definedName>
    <definedName name="_xlnm.Print_Titles" localSheetId="2">CP!$A:$B</definedName>
    <definedName name="_xlnm.Print_Titles" localSheetId="4">Demand!$A:$B</definedName>
    <definedName name="_xlnm.Print_Titles" localSheetId="3">ECP!$A:$B</definedName>
    <definedName name="_xlnm.Print_Titles" localSheetId="0">Energy!$A:$B</definedName>
    <definedName name="_xlnm.Print_Titles" localSheetId="1">NCP!$A:$B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5" i="1" l="1"/>
  <c r="Z36" i="1"/>
  <c r="Y36" i="1"/>
  <c r="Y32" i="1"/>
  <c r="Y33" i="1" s="1"/>
  <c r="Y35" i="1"/>
  <c r="G32" i="8" l="1"/>
  <c r="F32" i="8"/>
  <c r="F33" i="8" s="1"/>
  <c r="E32" i="8"/>
  <c r="D32" i="8"/>
  <c r="C32" i="8"/>
  <c r="G31" i="8"/>
  <c r="G33" i="8" s="1"/>
  <c r="F31" i="8"/>
  <c r="E31" i="8"/>
  <c r="E33" i="8" s="1"/>
  <c r="D31" i="8"/>
  <c r="D33" i="8" s="1"/>
  <c r="C31" i="8"/>
  <c r="C33" i="8" s="1"/>
  <c r="B33" i="8"/>
  <c r="B32" i="8"/>
  <c r="B31" i="8"/>
  <c r="W32" i="1"/>
  <c r="W31" i="1"/>
  <c r="AI32" i="1"/>
  <c r="AH32" i="1"/>
  <c r="AG32" i="1"/>
  <c r="AF32" i="1"/>
  <c r="AE32" i="1"/>
  <c r="AD32" i="1"/>
  <c r="AC32" i="1"/>
  <c r="AB32" i="1"/>
  <c r="AA32" i="1"/>
  <c r="Z32" i="1"/>
  <c r="X32" i="1"/>
  <c r="AI31" i="1"/>
  <c r="AI33" i="1" s="1"/>
  <c r="AH31" i="1"/>
  <c r="AH33" i="1" s="1"/>
  <c r="AG31" i="1"/>
  <c r="AG33" i="1" s="1"/>
  <c r="AF31" i="1"/>
  <c r="AF33" i="1" s="1"/>
  <c r="AE31" i="1"/>
  <c r="AE33" i="1" s="1"/>
  <c r="AD31" i="1"/>
  <c r="AD33" i="1" s="1"/>
  <c r="AC31" i="1"/>
  <c r="AC33" i="1" s="1"/>
  <c r="AB31" i="1"/>
  <c r="AB33" i="1" s="1"/>
  <c r="AA31" i="1"/>
  <c r="AA33" i="1" s="1"/>
  <c r="Z31" i="1"/>
  <c r="Z33" i="1" s="1"/>
  <c r="Y31" i="1"/>
  <c r="X31" i="1"/>
  <c r="X33" i="1" s="1"/>
  <c r="V32" i="1"/>
  <c r="V31" i="1"/>
  <c r="H33" i="1"/>
  <c r="G33" i="1"/>
  <c r="F33" i="1"/>
  <c r="M32" i="1"/>
  <c r="L32" i="1"/>
  <c r="K32" i="1"/>
  <c r="J32" i="1"/>
  <c r="J33" i="1" s="1"/>
  <c r="I32" i="1"/>
  <c r="I33" i="1" s="1"/>
  <c r="H32" i="1"/>
  <c r="G32" i="1"/>
  <c r="F32" i="1"/>
  <c r="E32" i="1"/>
  <c r="D32" i="1"/>
  <c r="C32" i="1"/>
  <c r="M31" i="1"/>
  <c r="M33" i="1" s="1"/>
  <c r="L31" i="1"/>
  <c r="L33" i="1" s="1"/>
  <c r="K31" i="1"/>
  <c r="K33" i="1" s="1"/>
  <c r="J31" i="1"/>
  <c r="I31" i="1"/>
  <c r="H31" i="1"/>
  <c r="G31" i="1"/>
  <c r="F31" i="1"/>
  <c r="E31" i="1"/>
  <c r="E33" i="1" s="1"/>
  <c r="D31" i="1"/>
  <c r="D33" i="1" s="1"/>
  <c r="C31" i="1"/>
  <c r="C33" i="1" s="1"/>
  <c r="W33" i="7"/>
  <c r="V33" i="7"/>
  <c r="U33" i="7"/>
  <c r="R33" i="7"/>
  <c r="W32" i="7"/>
  <c r="V32" i="7"/>
  <c r="U32" i="7"/>
  <c r="T32" i="7"/>
  <c r="S32" i="7"/>
  <c r="R32" i="7"/>
  <c r="Q32" i="7"/>
  <c r="W31" i="7"/>
  <c r="V31" i="7"/>
  <c r="U31" i="7"/>
  <c r="T31" i="7"/>
  <c r="T33" i="7" s="1"/>
  <c r="S31" i="7"/>
  <c r="S33" i="7" s="1"/>
  <c r="R31" i="7"/>
  <c r="Q31" i="7"/>
  <c r="Q33" i="7" s="1"/>
  <c r="H33" i="7"/>
  <c r="G33" i="7"/>
  <c r="D33" i="7"/>
  <c r="I32" i="7"/>
  <c r="H32" i="7"/>
  <c r="G32" i="7"/>
  <c r="F32" i="7"/>
  <c r="E32" i="7"/>
  <c r="D32" i="7"/>
  <c r="C32" i="7"/>
  <c r="I31" i="7"/>
  <c r="H31" i="7"/>
  <c r="G31" i="7"/>
  <c r="F31" i="7"/>
  <c r="F33" i="7" s="1"/>
  <c r="E31" i="7"/>
  <c r="E33" i="7" s="1"/>
  <c r="D31" i="7"/>
  <c r="C31" i="7"/>
  <c r="C33" i="7" s="1"/>
  <c r="O33" i="7"/>
  <c r="N33" i="7"/>
  <c r="M33" i="7"/>
  <c r="L33" i="7"/>
  <c r="K33" i="7"/>
  <c r="J33" i="7"/>
  <c r="N33" i="6"/>
  <c r="M33" i="6"/>
  <c r="L33" i="6"/>
  <c r="K33" i="6"/>
  <c r="J33" i="6"/>
  <c r="I33" i="6"/>
  <c r="H33" i="6"/>
  <c r="G33" i="6"/>
  <c r="F33" i="6"/>
  <c r="E33" i="6"/>
  <c r="D33" i="6"/>
  <c r="C33" i="6"/>
  <c r="H33" i="5"/>
  <c r="G33" i="5"/>
  <c r="F33" i="5"/>
  <c r="E33" i="5"/>
  <c r="D33" i="5"/>
  <c r="C33" i="5"/>
  <c r="P32" i="7"/>
  <c r="O32" i="7"/>
  <c r="N32" i="7"/>
  <c r="M32" i="7"/>
  <c r="L32" i="7"/>
  <c r="K32" i="7"/>
  <c r="P31" i="7"/>
  <c r="O31" i="7"/>
  <c r="N31" i="7"/>
  <c r="M31" i="7"/>
  <c r="L31" i="7"/>
  <c r="K31" i="7"/>
  <c r="J32" i="7"/>
  <c r="J31" i="7"/>
  <c r="N32" i="6"/>
  <c r="M32" i="6"/>
  <c r="L32" i="6"/>
  <c r="K32" i="6"/>
  <c r="J32" i="6"/>
  <c r="I32" i="6"/>
  <c r="N31" i="6"/>
  <c r="M31" i="6"/>
  <c r="L31" i="6"/>
  <c r="K31" i="6"/>
  <c r="J31" i="6"/>
  <c r="I31" i="6"/>
  <c r="H32" i="6"/>
  <c r="G32" i="6"/>
  <c r="F32" i="6"/>
  <c r="E32" i="6"/>
  <c r="D32" i="6"/>
  <c r="C32" i="6"/>
  <c r="H31" i="6"/>
  <c r="G31" i="6"/>
  <c r="F31" i="6"/>
  <c r="E31" i="6"/>
  <c r="D31" i="6"/>
  <c r="C31" i="6"/>
  <c r="H32" i="5"/>
  <c r="G32" i="5"/>
  <c r="F32" i="5"/>
  <c r="E32" i="5"/>
  <c r="D32" i="5"/>
  <c r="H31" i="5"/>
  <c r="G31" i="5"/>
  <c r="F31" i="5"/>
  <c r="E31" i="5"/>
  <c r="D31" i="5"/>
  <c r="XFD32" i="5"/>
  <c r="XFD31" i="5"/>
  <c r="C32" i="5"/>
  <c r="C31" i="5"/>
  <c r="S33" i="4"/>
  <c r="T32" i="4"/>
  <c r="S32" i="4"/>
  <c r="R32" i="4"/>
  <c r="Q32" i="4"/>
  <c r="P32" i="4"/>
  <c r="O32" i="4"/>
  <c r="N32" i="4"/>
  <c r="M32" i="4"/>
  <c r="T31" i="4"/>
  <c r="S31" i="4"/>
  <c r="R31" i="4"/>
  <c r="R33" i="4" s="1"/>
  <c r="Q31" i="4"/>
  <c r="P31" i="4"/>
  <c r="P33" i="4" s="1"/>
  <c r="O31" i="4"/>
  <c r="O33" i="4" s="1"/>
  <c r="N31" i="4"/>
  <c r="N33" i="4" s="1"/>
  <c r="M31" i="4"/>
  <c r="M33" i="4" s="1"/>
  <c r="S33" i="3"/>
  <c r="R33" i="3"/>
  <c r="T32" i="3"/>
  <c r="S32" i="3"/>
  <c r="R32" i="3"/>
  <c r="Q32" i="3"/>
  <c r="P32" i="3"/>
  <c r="O32" i="3"/>
  <c r="N32" i="3"/>
  <c r="M32" i="3"/>
  <c r="T31" i="3"/>
  <c r="S31" i="3"/>
  <c r="R31" i="3"/>
  <c r="Q31" i="3"/>
  <c r="P31" i="3"/>
  <c r="P33" i="3" s="1"/>
  <c r="O31" i="3"/>
  <c r="O33" i="3" s="1"/>
  <c r="N31" i="3"/>
  <c r="N33" i="3" s="1"/>
  <c r="M31" i="3"/>
  <c r="M33" i="3" s="1"/>
  <c r="T33" i="1"/>
  <c r="S33" i="1"/>
  <c r="U32" i="1"/>
  <c r="T32" i="1"/>
  <c r="S32" i="1"/>
  <c r="R32" i="1"/>
  <c r="Q32" i="1"/>
  <c r="P32" i="1"/>
  <c r="O32" i="1"/>
  <c r="N32" i="1"/>
  <c r="U31" i="1"/>
  <c r="T31" i="1"/>
  <c r="S31" i="1"/>
  <c r="R31" i="1"/>
  <c r="Q31" i="1"/>
  <c r="Q33" i="1" s="1"/>
  <c r="P31" i="1"/>
  <c r="P33" i="1" s="1"/>
  <c r="O31" i="1"/>
  <c r="O33" i="1" s="1"/>
  <c r="N31" i="1"/>
  <c r="N33" i="1" s="1"/>
  <c r="S33" i="2"/>
  <c r="R33" i="2"/>
  <c r="P33" i="2"/>
  <c r="O33" i="2"/>
  <c r="N33" i="2"/>
  <c r="M33" i="2"/>
  <c r="N32" i="2"/>
  <c r="N31" i="2"/>
  <c r="M32" i="2"/>
  <c r="M31" i="2"/>
  <c r="T32" i="2"/>
  <c r="S32" i="2"/>
  <c r="R32" i="2"/>
  <c r="Q32" i="2"/>
  <c r="P32" i="2"/>
  <c r="T31" i="2"/>
  <c r="S31" i="2"/>
  <c r="R31" i="2"/>
  <c r="Q31" i="2"/>
  <c r="P31" i="2"/>
  <c r="O32" i="2"/>
  <c r="O31" i="2"/>
</calcChain>
</file>

<file path=xl/sharedStrings.xml><?xml version="1.0" encoding="utf-8"?>
<sst xmlns="http://schemas.openxmlformats.org/spreadsheetml/2006/main" count="412" uniqueCount="182">
  <si>
    <t>Year</t>
  </si>
  <si>
    <t>Month</t>
  </si>
  <si>
    <t>RS_WthrSales</t>
  </si>
  <si>
    <t>SVS_WthrSales</t>
  </si>
  <si>
    <t>SVL_WthrSales</t>
  </si>
  <si>
    <t>PVS_WthrSales</t>
  </si>
  <si>
    <t>SVS_IDR_WthrSales</t>
  </si>
  <si>
    <t>SVL_IDR_WthrSales</t>
  </si>
  <si>
    <t>PVS_IDR_WthrSales</t>
  </si>
  <si>
    <t>TVS_WthrSales</t>
  </si>
  <si>
    <t>SLS_WthrSales</t>
  </si>
  <si>
    <t>MLS_WthrSales</t>
  </si>
  <si>
    <t>Total_WthrSales</t>
  </si>
  <si>
    <t>RS_NMWh</t>
  </si>
  <si>
    <t>SVS_NMWh</t>
  </si>
  <si>
    <t>SVL_NMWh</t>
  </si>
  <si>
    <t>PVS_NMWh</t>
  </si>
  <si>
    <t>SVS_IDR_NMWh</t>
  </si>
  <si>
    <t>SVL_IDR_NMWh</t>
  </si>
  <si>
    <t>PVS_IDR_NMWh</t>
  </si>
  <si>
    <t>TVS_NMWh</t>
  </si>
  <si>
    <t>SLS_NMWh</t>
  </si>
  <si>
    <t>MLS_NMWh</t>
  </si>
  <si>
    <t>Total_NMWh</t>
  </si>
  <si>
    <t>RS_MWh</t>
  </si>
  <si>
    <t>SVS_MWh</t>
  </si>
  <si>
    <t>SVL_MWh</t>
  </si>
  <si>
    <t>PVS_MWh</t>
  </si>
  <si>
    <t>SVS_IDR_MWh</t>
  </si>
  <si>
    <t>SVL_IDR_MWh</t>
  </si>
  <si>
    <t>PVS_IDR_MWh</t>
  </si>
  <si>
    <t>TVS_MWh</t>
  </si>
  <si>
    <t>SLS_MWh</t>
  </si>
  <si>
    <t>MLS_MWh</t>
  </si>
  <si>
    <t>Total_MWh</t>
  </si>
  <si>
    <t>With 20 Year Normal</t>
  </si>
  <si>
    <t>M_Results_NCP.RS_NCP</t>
  </si>
  <si>
    <t>M_Results_NCP.SVS_NCP</t>
  </si>
  <si>
    <t>M_Results_NCP.SVL_NCP</t>
  </si>
  <si>
    <t>M_Results_NCP.PVS_NCP</t>
  </si>
  <si>
    <t>M_Results_NCP.SVS_IDR_NCP</t>
  </si>
  <si>
    <t>M_Results_NCP.SVL_IDR_NCP</t>
  </si>
  <si>
    <t>M_Results_NCP.PVS_IDR_NCP</t>
  </si>
  <si>
    <t>M_Results_NCP.TVS_NCP</t>
  </si>
  <si>
    <t>M_Results_NCP.SLS_NCP</t>
  </si>
  <si>
    <t>M_Results_NCP.MLS_NCP</t>
  </si>
  <si>
    <t>M_Results_NCP.RS_WthrNCP</t>
  </si>
  <si>
    <t>M_Results_NCP.SVS_WthrNCP</t>
  </si>
  <si>
    <t>M_Results_NCP.SVL_WthrNCP</t>
  </si>
  <si>
    <t>M_Results_NCP.PVS_WthrNCP</t>
  </si>
  <si>
    <t>M_Results_NCP.SVS_IDR_WthrNCP</t>
  </si>
  <si>
    <t>M_Results_NCP.SVL_IDR_WthrNCP</t>
  </si>
  <si>
    <t>M_Results_NCP.PVS_IDR_WthrNCP</t>
  </si>
  <si>
    <t>M_Results_NCP.TVS_WthrNCP</t>
  </si>
  <si>
    <t>M_Results_NCP.SLS_WthrNCP</t>
  </si>
  <si>
    <t>M_Results_NCP.MLS_WthrNCP</t>
  </si>
  <si>
    <t>M_Results_NCP.RS_AdjNCP</t>
  </si>
  <si>
    <t>M_Results_NCP.SVS_AdjNCP</t>
  </si>
  <si>
    <t>M_Results_NCP.SVL_AdjNCP</t>
  </si>
  <si>
    <t>M_Results_NCP.PVS_AdjNCP</t>
  </si>
  <si>
    <t>M_Results_NCP.SVS_IDR_AdjNCP</t>
  </si>
  <si>
    <t>M_Results_NCP.SVL_IDR_AdjNCP</t>
  </si>
  <si>
    <t>M_Results_NCP.PVS_IDR_AdjNCP</t>
  </si>
  <si>
    <t>M_Results_NCP.TVS_AdjNCP</t>
  </si>
  <si>
    <t>M_Results_NCP.SLS_AdjNCP</t>
  </si>
  <si>
    <t>M_Results_NCP.MLS_AdjNCP</t>
  </si>
  <si>
    <t>M_Results_CP.RS_CP</t>
  </si>
  <si>
    <t>M_Results_CP.SVS_CP</t>
  </si>
  <si>
    <t>M_Results_CP.SVL_CP</t>
  </si>
  <si>
    <t>M_Results_CP.PVS_CP</t>
  </si>
  <si>
    <t>M_Results_CP.SVS_IDR_CP</t>
  </si>
  <si>
    <t>M_Results_CP.SVL_IDR_CP</t>
  </si>
  <si>
    <t>M_Results_CP.PVS_IDR_CP</t>
  </si>
  <si>
    <t>M_Results_CP.TVS_CP</t>
  </si>
  <si>
    <t>M_Results_CP.SLS_CP</t>
  </si>
  <si>
    <t>M_Results_CP.MLS_CP</t>
  </si>
  <si>
    <t>M_Results_CP.RS_WthrCP</t>
  </si>
  <si>
    <t>M_Results_CP.SVS_WthrCP</t>
  </si>
  <si>
    <t>M_Results_CP.SVL_WthrCP</t>
  </si>
  <si>
    <t>M_Results_CP.PVS_WthrCP</t>
  </si>
  <si>
    <t>M_Results_CP.SVS_IDR_WthrCP</t>
  </si>
  <si>
    <t>M_Results_CP.SVL_IDR_WthrCP</t>
  </si>
  <si>
    <t>M_Results_CP.PVS_IDR_WthrCP</t>
  </si>
  <si>
    <t>M_Results_CP.TVS_WthrCP</t>
  </si>
  <si>
    <t>M_Results_CP.SLS_WthrCP</t>
  </si>
  <si>
    <t>M_Results_CP.MLS_WthrCP</t>
  </si>
  <si>
    <t>M_Results_CP.RS_AdjCP</t>
  </si>
  <si>
    <t>M_Results_CP.SVS_AdjCP</t>
  </si>
  <si>
    <t>M_Results_CP.SVL_AdjCP</t>
  </si>
  <si>
    <t>M_Results_CP.PVS_AdjCP</t>
  </si>
  <si>
    <t>M_Results_CP.SVS_IDR_AdjCP</t>
  </si>
  <si>
    <t>M_Results_CP.SVL_IDR_AdjCP</t>
  </si>
  <si>
    <t>M_Results_CP.PVS_IDR_AdjCP</t>
  </si>
  <si>
    <t>M_Results_CP.TVS_AdjCP</t>
  </si>
  <si>
    <t>M_Results_CP.SLS_AdjCP</t>
  </si>
  <si>
    <t>M_Results_CP.MLS_AdjCP</t>
  </si>
  <si>
    <t>M_Results_ECP.RS_ECP</t>
  </si>
  <si>
    <t>M_Results_ECP.SVS_ECP</t>
  </si>
  <si>
    <t>M_Results_ECP.SVL_ECP</t>
  </si>
  <si>
    <t>M_Results_ECP.PVS_ECP</t>
  </si>
  <si>
    <t>M_Results_ECP.SVS_IDR_ECP</t>
  </si>
  <si>
    <t>M_Results_ECP.SVL_IDR_ECP</t>
  </si>
  <si>
    <t>M_Results_ECP.PVS_IDR_ECP</t>
  </si>
  <si>
    <t>M_Results_ECP.TVS_ECP</t>
  </si>
  <si>
    <t>M_Results_ECP.SLS_ECP</t>
  </si>
  <si>
    <t>M_Results_ECP.MLS_ECP</t>
  </si>
  <si>
    <t>M_Results_ECP.RS_WthrECP</t>
  </si>
  <si>
    <t>M_Results_ECP.SVS_WthrECP</t>
  </si>
  <si>
    <t>M_Results_ECP.SVL_WthrECP</t>
  </si>
  <si>
    <t>M_Results_ECP.PVS_WthrECP</t>
  </si>
  <si>
    <t>M_Results_ECP.SVS_IDR_WthrECP</t>
  </si>
  <si>
    <t>M_Results_ECP.SVL_IDR_WthrECP</t>
  </si>
  <si>
    <t>M_Results_ECP.PVS_IDR_WthrECP</t>
  </si>
  <si>
    <t>M_Results_ECP.TVS_WthrECP</t>
  </si>
  <si>
    <t>M_Results_ECP.SLS_WthrECP</t>
  </si>
  <si>
    <t>M_Results_ECP.MLS_WthrECP</t>
  </si>
  <si>
    <t>M_Results_ECP.RS_AdjECP</t>
  </si>
  <si>
    <t>M_Results_ECP.SVS_AdjECP</t>
  </si>
  <si>
    <t>M_Results_ECP.SVL_AdjECP</t>
  </si>
  <si>
    <t>M_Results_ECP.PVS_AdjECP</t>
  </si>
  <si>
    <t>M_Results_ECP.SVS_IDR_AdjECP</t>
  </si>
  <si>
    <t>M_Results_ECP.SVL_IDR_AdjECP</t>
  </si>
  <si>
    <t>M_Results_ECP.PVS_IDR_AdjECP</t>
  </si>
  <si>
    <t>M_Results_ECP.TVS_AdjECP</t>
  </si>
  <si>
    <t>M_Results_ECP.SLS_AdjECP</t>
  </si>
  <si>
    <t>M_Results_ECP.MLS_AdjECP</t>
  </si>
  <si>
    <t>WthrNCP</t>
  </si>
  <si>
    <t>10 Year</t>
  </si>
  <si>
    <t>20 Year</t>
  </si>
  <si>
    <t>10 Year Normal</t>
  </si>
  <si>
    <t>20 Year Normal</t>
  </si>
  <si>
    <t>10-Year Normal</t>
  </si>
  <si>
    <t>20-Year Normal</t>
  </si>
  <si>
    <t>Wthr Impacts</t>
  </si>
  <si>
    <t>RS_Demand</t>
  </si>
  <si>
    <t>SVS_Demand</t>
  </si>
  <si>
    <t>SVL_Demand</t>
  </si>
  <si>
    <t>PVS_Demand</t>
  </si>
  <si>
    <t>SVL_IDR_Demand</t>
  </si>
  <si>
    <t>PVS_IDR_Demand</t>
  </si>
  <si>
    <t>TVS_Demand</t>
  </si>
  <si>
    <t>RS_Wthr</t>
  </si>
  <si>
    <t>SVS_Wthr</t>
  </si>
  <si>
    <t>SVL_Wthr</t>
  </si>
  <si>
    <t>PVS_Wthr</t>
  </si>
  <si>
    <t>SVL_IDR_Wthr</t>
  </si>
  <si>
    <t>PVS_IDR_Wthr</t>
  </si>
  <si>
    <t>TVS_Wthr</t>
  </si>
  <si>
    <t>RS_AdjDemand</t>
  </si>
  <si>
    <t>SVS_AdjDemand</t>
  </si>
  <si>
    <t>SVL_AdjDemand</t>
  </si>
  <si>
    <t>PVS_AdjDemand</t>
  </si>
  <si>
    <t>SVL_IDR_AdjDemand</t>
  </si>
  <si>
    <t>PVS_IDR_AdjDemand</t>
  </si>
  <si>
    <t>TVS_AdjDemand</t>
  </si>
  <si>
    <t>SVL_BDem</t>
  </si>
  <si>
    <t>SVL_Wthr_BDem</t>
  </si>
  <si>
    <t>SVL_Adj_BDem</t>
  </si>
  <si>
    <t>PVS_BDem</t>
  </si>
  <si>
    <t>PVS_Wthr_BDem</t>
  </si>
  <si>
    <t>PVS_Adj_BDem</t>
  </si>
  <si>
    <t>SVL_IDR_BDemand</t>
  </si>
  <si>
    <t>SVL_IDR_Wthr_BDemand</t>
  </si>
  <si>
    <t>SVL_IDR_Adj_BDemand</t>
  </si>
  <si>
    <t>SVL_Dem</t>
  </si>
  <si>
    <t>SVL_WthrDem</t>
  </si>
  <si>
    <t>SVL_AdjDem</t>
  </si>
  <si>
    <t>PVS_Dem</t>
  </si>
  <si>
    <t>PVS_WthrDem</t>
  </si>
  <si>
    <t>PVS_AdjDem</t>
  </si>
  <si>
    <t>PVS_IDR_BDemand</t>
  </si>
  <si>
    <t>PVS_IDR_Wthr_BDemand</t>
  </si>
  <si>
    <t>PVS_IDR_Adj_BDemand</t>
  </si>
  <si>
    <t>Date</t>
  </si>
  <si>
    <t>RS_WthrSales_Sum</t>
  </si>
  <si>
    <t>SVS_WthrSales_Sum</t>
  </si>
  <si>
    <t>SVL_WthrSales_Sum</t>
  </si>
  <si>
    <t>PVS_WthrSales_Sum</t>
  </si>
  <si>
    <t>SVL_IDR_WthrSales_Sum</t>
  </si>
  <si>
    <t>PVS_IDR_WthrSales_Sum</t>
  </si>
  <si>
    <t>With 10 Year Normal</t>
  </si>
  <si>
    <t>WthrCP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</si>
</sst>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4" fontId="0" fillId="0" borderId="0" xfId="0" applyNumberFormat="1"/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17" fontId="0" fillId="0" borderId="0" xfId="0" applyNumberFormat="1"/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C4B2B-7DEC-4770-A63C-F9E9819B5B52}">
  <dimension ref="A1:AI36"/>
  <sheetViews>
    <sheetView tabSelected="1" zoomScaleNormal="100" workbookViewId="0">
      <selection activeCell="A43" sqref="A43"/>
    </sheetView>
  </sheetViews>
  <sheetFormatPr defaultRowHeight="15" x14ac:dyDescent="0.25"/>
  <cols>
    <col min="1" max="2" width="9.28515625" bestFit="1" customWidth="1"/>
    <col min="3" max="35" width="20.42578125" customWidth="1"/>
  </cols>
  <sheetData>
    <row r="1" spans="1:35" x14ac:dyDescent="0.25">
      <c r="A1" t="s">
        <v>180</v>
      </c>
    </row>
    <row r="2" spans="1:35" s="7" customFormat="1" ht="45" x14ac:dyDescent="0.25">
      <c r="A2" s="7" t="s">
        <v>0</v>
      </c>
      <c r="B2" s="7" t="s">
        <v>1</v>
      </c>
      <c r="C2" s="7" t="s">
        <v>24</v>
      </c>
      <c r="D2" s="7" t="s">
        <v>25</v>
      </c>
      <c r="E2" s="7" t="s">
        <v>26</v>
      </c>
      <c r="F2" s="7" t="s">
        <v>27</v>
      </c>
      <c r="G2" s="7" t="s">
        <v>28</v>
      </c>
      <c r="H2" s="7" t="s">
        <v>29</v>
      </c>
      <c r="I2" s="7" t="s">
        <v>30</v>
      </c>
      <c r="J2" s="7" t="s">
        <v>31</v>
      </c>
      <c r="K2" s="7" t="s">
        <v>32</v>
      </c>
      <c r="L2" s="7" t="s">
        <v>33</v>
      </c>
      <c r="M2" s="7" t="s">
        <v>34</v>
      </c>
      <c r="N2" s="7" t="s">
        <v>2</v>
      </c>
      <c r="O2" s="7" t="s">
        <v>3</v>
      </c>
      <c r="P2" s="7" t="s">
        <v>4</v>
      </c>
      <c r="Q2" s="7" t="s">
        <v>5</v>
      </c>
      <c r="R2" s="7" t="s">
        <v>6</v>
      </c>
      <c r="S2" s="7" t="s">
        <v>7</v>
      </c>
      <c r="T2" s="7" t="s">
        <v>8</v>
      </c>
      <c r="U2" s="7" t="s">
        <v>9</v>
      </c>
      <c r="V2" s="7" t="s">
        <v>10</v>
      </c>
      <c r="W2" s="7" t="s">
        <v>11</v>
      </c>
      <c r="X2" s="7" t="s">
        <v>12</v>
      </c>
      <c r="Y2" s="7" t="s">
        <v>13</v>
      </c>
      <c r="Z2" s="7" t="s">
        <v>14</v>
      </c>
      <c r="AA2" s="7" t="s">
        <v>15</v>
      </c>
      <c r="AB2" s="7" t="s">
        <v>16</v>
      </c>
      <c r="AC2" s="7" t="s">
        <v>17</v>
      </c>
      <c r="AD2" s="7" t="s">
        <v>18</v>
      </c>
      <c r="AE2" s="7" t="s">
        <v>19</v>
      </c>
      <c r="AF2" s="7" t="s">
        <v>20</v>
      </c>
      <c r="AG2" s="7" t="s">
        <v>21</v>
      </c>
      <c r="AH2" s="7" t="s">
        <v>22</v>
      </c>
      <c r="AI2" s="7" t="s">
        <v>23</v>
      </c>
    </row>
    <row r="3" spans="1:35" x14ac:dyDescent="0.25">
      <c r="A3">
        <v>2018</v>
      </c>
      <c r="B3">
        <v>1</v>
      </c>
      <c r="C3" s="3">
        <v>2306006.02</v>
      </c>
      <c r="D3" s="3">
        <v>85392.650999999998</v>
      </c>
      <c r="E3" s="3">
        <v>1445740.9169999999</v>
      </c>
      <c r="F3" s="3">
        <v>23333.113000000001</v>
      </c>
      <c r="G3" s="3">
        <v>9.6440000000000001</v>
      </c>
      <c r="H3" s="3">
        <v>1105388.0830000001</v>
      </c>
      <c r="I3" s="3">
        <v>298071.11</v>
      </c>
      <c r="J3" s="3">
        <v>1678078.2609999999</v>
      </c>
      <c r="K3" s="3">
        <v>19901.32</v>
      </c>
      <c r="L3" s="3">
        <v>4964.34</v>
      </c>
      <c r="M3" s="3">
        <v>6966885.46</v>
      </c>
      <c r="N3" s="3">
        <v>284759.09399999998</v>
      </c>
      <c r="O3" s="3">
        <v>2453.366</v>
      </c>
      <c r="P3" s="3">
        <v>63207.582999999999</v>
      </c>
      <c r="Q3" s="3">
        <v>1504.3879999999999</v>
      </c>
      <c r="R3" s="3">
        <v>0</v>
      </c>
      <c r="S3" s="3">
        <v>2827.4029999999998</v>
      </c>
      <c r="T3" s="3">
        <v>1063.1780000000001</v>
      </c>
      <c r="U3" s="3">
        <v>0</v>
      </c>
      <c r="V3" s="3">
        <v>0</v>
      </c>
      <c r="W3" s="3">
        <v>0</v>
      </c>
      <c r="X3" s="3">
        <v>355815.01299999998</v>
      </c>
      <c r="Y3" s="3">
        <v>2021246.926</v>
      </c>
      <c r="Z3" s="3">
        <v>82939.285000000003</v>
      </c>
      <c r="AA3" s="3">
        <v>1382533.335</v>
      </c>
      <c r="AB3" s="3">
        <v>21828.724999999999</v>
      </c>
      <c r="AC3" s="3">
        <v>9.6440000000000001</v>
      </c>
      <c r="AD3" s="3">
        <v>1102560.68</v>
      </c>
      <c r="AE3" s="3">
        <v>297007.93099999998</v>
      </c>
      <c r="AF3" s="3">
        <v>1678078.2609999999</v>
      </c>
      <c r="AG3" s="3">
        <v>19901.32</v>
      </c>
      <c r="AH3" s="3">
        <v>4964.34</v>
      </c>
      <c r="AI3" s="3">
        <v>6611070.4479999999</v>
      </c>
    </row>
    <row r="4" spans="1:35" x14ac:dyDescent="0.25">
      <c r="A4">
        <v>2018</v>
      </c>
      <c r="B4">
        <v>2</v>
      </c>
      <c r="C4" s="3">
        <v>1593056.585</v>
      </c>
      <c r="D4" s="3">
        <v>71834.714000000007</v>
      </c>
      <c r="E4" s="3">
        <v>1213164.7390000001</v>
      </c>
      <c r="F4" s="3">
        <v>18908.989000000001</v>
      </c>
      <c r="G4" s="3">
        <v>9.3279999999999994</v>
      </c>
      <c r="H4" s="3">
        <v>1021647.988</v>
      </c>
      <c r="I4" s="3">
        <v>291582.50099999999</v>
      </c>
      <c r="J4" s="3">
        <v>1693162.209</v>
      </c>
      <c r="K4" s="3">
        <v>16841.151999999998</v>
      </c>
      <c r="L4" s="3">
        <v>4235.8620000000001</v>
      </c>
      <c r="M4" s="3">
        <v>5924444.0669999998</v>
      </c>
      <c r="N4" s="3">
        <v>-9900.9570000000003</v>
      </c>
      <c r="O4" s="3">
        <v>-154.64500000000001</v>
      </c>
      <c r="P4" s="3">
        <v>12688.17</v>
      </c>
      <c r="Q4" s="3">
        <v>56.744999999999997</v>
      </c>
      <c r="R4" s="3">
        <v>0</v>
      </c>
      <c r="S4" s="3">
        <v>20502.014999999999</v>
      </c>
      <c r="T4" s="3">
        <v>3675.5709999999999</v>
      </c>
      <c r="U4" s="3">
        <v>0</v>
      </c>
      <c r="V4" s="3">
        <v>0</v>
      </c>
      <c r="W4" s="3">
        <v>0</v>
      </c>
      <c r="X4" s="3">
        <v>26866.899000000001</v>
      </c>
      <c r="Y4" s="3">
        <v>1602957.5419999999</v>
      </c>
      <c r="Z4" s="3">
        <v>71989.358999999997</v>
      </c>
      <c r="AA4" s="3">
        <v>1200476.5689999999</v>
      </c>
      <c r="AB4" s="3">
        <v>18852.243999999999</v>
      </c>
      <c r="AC4" s="3">
        <v>9.3279999999999994</v>
      </c>
      <c r="AD4" s="3">
        <v>1001145.973</v>
      </c>
      <c r="AE4" s="3">
        <v>287906.93</v>
      </c>
      <c r="AF4" s="3">
        <v>1693162.209</v>
      </c>
      <c r="AG4" s="3">
        <v>16841.151999999998</v>
      </c>
      <c r="AH4" s="3">
        <v>4235.8620000000001</v>
      </c>
      <c r="AI4" s="3">
        <v>5897577.1670000004</v>
      </c>
    </row>
    <row r="5" spans="1:35" x14ac:dyDescent="0.25">
      <c r="A5">
        <v>2018</v>
      </c>
      <c r="B5">
        <v>3</v>
      </c>
      <c r="C5" s="3">
        <v>1707616.034</v>
      </c>
      <c r="D5" s="3">
        <v>77545.566000000006</v>
      </c>
      <c r="E5" s="3">
        <v>1320885.9410000001</v>
      </c>
      <c r="F5" s="3">
        <v>20515.421999999999</v>
      </c>
      <c r="G5" s="3">
        <v>10.220000000000001</v>
      </c>
      <c r="H5" s="3">
        <v>1121258.952</v>
      </c>
      <c r="I5" s="3">
        <v>324690.38199999998</v>
      </c>
      <c r="J5" s="3">
        <v>1977992.5719999999</v>
      </c>
      <c r="K5" s="3">
        <v>17240.34</v>
      </c>
      <c r="L5" s="3">
        <v>4333.2</v>
      </c>
      <c r="M5" s="3">
        <v>6572088.6289999997</v>
      </c>
      <c r="N5" s="3">
        <v>37415.851000000002</v>
      </c>
      <c r="O5" s="3">
        <v>192.60900000000001</v>
      </c>
      <c r="P5" s="3">
        <v>19043.483</v>
      </c>
      <c r="Q5" s="3">
        <v>260.55799999999999</v>
      </c>
      <c r="R5" s="3">
        <v>0</v>
      </c>
      <c r="S5" s="3">
        <v>19461.991999999998</v>
      </c>
      <c r="T5" s="3">
        <v>3625.116</v>
      </c>
      <c r="U5" s="3">
        <v>0</v>
      </c>
      <c r="V5" s="3">
        <v>0</v>
      </c>
      <c r="W5" s="3">
        <v>0</v>
      </c>
      <c r="X5" s="3">
        <v>79999.608999999997</v>
      </c>
      <c r="Y5" s="3">
        <v>1670200.183</v>
      </c>
      <c r="Z5" s="3">
        <v>77352.956999999995</v>
      </c>
      <c r="AA5" s="3">
        <v>1301842.4580000001</v>
      </c>
      <c r="AB5" s="3">
        <v>20254.864000000001</v>
      </c>
      <c r="AC5" s="3">
        <v>10.220000000000001</v>
      </c>
      <c r="AD5" s="3">
        <v>1101796.96</v>
      </c>
      <c r="AE5" s="3">
        <v>321065.26500000001</v>
      </c>
      <c r="AF5" s="3">
        <v>1977992.5719999999</v>
      </c>
      <c r="AG5" s="3">
        <v>17240.34</v>
      </c>
      <c r="AH5" s="3">
        <v>4333.2</v>
      </c>
      <c r="AI5" s="3">
        <v>6492089.0190000003</v>
      </c>
    </row>
    <row r="6" spans="1:35" x14ac:dyDescent="0.25">
      <c r="A6">
        <v>2018</v>
      </c>
      <c r="B6">
        <v>4</v>
      </c>
      <c r="C6" s="3">
        <v>1720620.575</v>
      </c>
      <c r="D6" s="3">
        <v>74361.653999999995</v>
      </c>
      <c r="E6" s="3">
        <v>1293381.8359999999</v>
      </c>
      <c r="F6" s="3">
        <v>20154.761999999999</v>
      </c>
      <c r="G6" s="3">
        <v>9.9060000000000006</v>
      </c>
      <c r="H6" s="3">
        <v>1099622.0009999999</v>
      </c>
      <c r="I6" s="3">
        <v>314701.12900000002</v>
      </c>
      <c r="J6" s="3">
        <v>1891811.5530000001</v>
      </c>
      <c r="K6" s="3">
        <v>15303.66</v>
      </c>
      <c r="L6" s="3">
        <v>3851.13</v>
      </c>
      <c r="M6" s="3">
        <v>6433818.2060000002</v>
      </c>
      <c r="N6" s="3">
        <v>-152922.27799999999</v>
      </c>
      <c r="O6" s="3">
        <v>-1183.452</v>
      </c>
      <c r="P6" s="3">
        <v>-47351.7</v>
      </c>
      <c r="Q6" s="3">
        <v>-803.22199999999998</v>
      </c>
      <c r="R6" s="3">
        <v>0</v>
      </c>
      <c r="S6" s="3">
        <v>-27097.973000000002</v>
      </c>
      <c r="T6" s="3">
        <v>-5768.6869999999999</v>
      </c>
      <c r="U6" s="3">
        <v>0</v>
      </c>
      <c r="V6" s="3">
        <v>0</v>
      </c>
      <c r="W6" s="3">
        <v>0</v>
      </c>
      <c r="X6" s="3">
        <v>-235127.31200000001</v>
      </c>
      <c r="Y6" s="3">
        <v>1873542.8529999999</v>
      </c>
      <c r="Z6" s="3">
        <v>75545.104999999996</v>
      </c>
      <c r="AA6" s="3">
        <v>1340733.5360000001</v>
      </c>
      <c r="AB6" s="3">
        <v>20957.984</v>
      </c>
      <c r="AC6" s="3">
        <v>9.9060000000000006</v>
      </c>
      <c r="AD6" s="3">
        <v>1126719.9739999999</v>
      </c>
      <c r="AE6" s="3">
        <v>320469.81599999999</v>
      </c>
      <c r="AF6" s="3">
        <v>1891811.5530000001</v>
      </c>
      <c r="AG6" s="3">
        <v>15303.66</v>
      </c>
      <c r="AH6" s="3">
        <v>3851.13</v>
      </c>
      <c r="AI6" s="3">
        <v>6668945.5180000002</v>
      </c>
    </row>
    <row r="7" spans="1:35" x14ac:dyDescent="0.25">
      <c r="A7">
        <v>2018</v>
      </c>
      <c r="B7">
        <v>5</v>
      </c>
      <c r="C7" s="3">
        <v>3001536.281</v>
      </c>
      <c r="D7" s="3">
        <v>85810.631999999998</v>
      </c>
      <c r="E7" s="3">
        <v>1654945.9920000001</v>
      </c>
      <c r="F7" s="3">
        <v>26527.626</v>
      </c>
      <c r="G7" s="3">
        <v>10.648999999999999</v>
      </c>
      <c r="H7" s="3">
        <v>1288598.1170000001</v>
      </c>
      <c r="I7" s="3">
        <v>357199.7</v>
      </c>
      <c r="J7" s="3">
        <v>1988712.348</v>
      </c>
      <c r="K7" s="3">
        <v>14540.508</v>
      </c>
      <c r="L7" s="3">
        <v>3656.241</v>
      </c>
      <c r="M7" s="3">
        <v>8421538.0940000005</v>
      </c>
      <c r="N7" s="3">
        <v>332894.66399999999</v>
      </c>
      <c r="O7" s="3">
        <v>2427.4340000000002</v>
      </c>
      <c r="P7" s="3">
        <v>81614.017000000007</v>
      </c>
      <c r="Q7" s="3">
        <v>1425.867</v>
      </c>
      <c r="R7" s="3">
        <v>0</v>
      </c>
      <c r="S7" s="3">
        <v>39959.682000000001</v>
      </c>
      <c r="T7" s="3">
        <v>8972.8349999999991</v>
      </c>
      <c r="U7" s="3">
        <v>0</v>
      </c>
      <c r="V7" s="3">
        <v>0</v>
      </c>
      <c r="W7" s="3">
        <v>0</v>
      </c>
      <c r="X7" s="3">
        <v>467294.5</v>
      </c>
      <c r="Y7" s="3">
        <v>2668641.6159999999</v>
      </c>
      <c r="Z7" s="3">
        <v>83383.198000000004</v>
      </c>
      <c r="AA7" s="3">
        <v>1573331.9750000001</v>
      </c>
      <c r="AB7" s="3">
        <v>25101.758999999998</v>
      </c>
      <c r="AC7" s="3">
        <v>10.648999999999999</v>
      </c>
      <c r="AD7" s="3">
        <v>1248638.4350000001</v>
      </c>
      <c r="AE7" s="3">
        <v>348226.86499999999</v>
      </c>
      <c r="AF7" s="3">
        <v>1988712.348</v>
      </c>
      <c r="AG7" s="3">
        <v>14540.508</v>
      </c>
      <c r="AH7" s="3">
        <v>3656.241</v>
      </c>
      <c r="AI7" s="3">
        <v>7954243.5939999996</v>
      </c>
    </row>
    <row r="8" spans="1:35" x14ac:dyDescent="0.25">
      <c r="A8">
        <v>2018</v>
      </c>
      <c r="B8">
        <v>6</v>
      </c>
      <c r="C8" s="3">
        <v>3585639.6189999999</v>
      </c>
      <c r="D8" s="3">
        <v>88384.974000000002</v>
      </c>
      <c r="E8" s="3">
        <v>1755290.1510000001</v>
      </c>
      <c r="F8" s="3">
        <v>28326.49</v>
      </c>
      <c r="G8" s="3">
        <v>10.175000000000001</v>
      </c>
      <c r="H8" s="3">
        <v>1301063.838</v>
      </c>
      <c r="I8" s="3">
        <v>364096.39399999997</v>
      </c>
      <c r="J8" s="3">
        <v>1840959.8470000001</v>
      </c>
      <c r="K8" s="3">
        <v>13327.648999999999</v>
      </c>
      <c r="L8" s="3">
        <v>3373.8009999999999</v>
      </c>
      <c r="M8" s="3">
        <v>8980472.9370000008</v>
      </c>
      <c r="N8" s="3">
        <v>201596.823</v>
      </c>
      <c r="O8" s="3">
        <v>1383.827</v>
      </c>
      <c r="P8" s="3">
        <v>43057.284</v>
      </c>
      <c r="Q8" s="3">
        <v>786.23299999999995</v>
      </c>
      <c r="R8" s="3">
        <v>0</v>
      </c>
      <c r="S8" s="3">
        <v>16222.929</v>
      </c>
      <c r="T8" s="3">
        <v>3531.0430000000001</v>
      </c>
      <c r="U8" s="3">
        <v>0</v>
      </c>
      <c r="V8" s="3">
        <v>0</v>
      </c>
      <c r="W8" s="3">
        <v>0</v>
      </c>
      <c r="X8" s="3">
        <v>266578.13900000002</v>
      </c>
      <c r="Y8" s="3">
        <v>3384042.7969999998</v>
      </c>
      <c r="Z8" s="3">
        <v>87001.146999999997</v>
      </c>
      <c r="AA8" s="3">
        <v>1712232.8670000001</v>
      </c>
      <c r="AB8" s="3">
        <v>27540.257000000001</v>
      </c>
      <c r="AC8" s="3">
        <v>10.175000000000001</v>
      </c>
      <c r="AD8" s="3">
        <v>1284840.9099999999</v>
      </c>
      <c r="AE8" s="3">
        <v>360565.35</v>
      </c>
      <c r="AF8" s="3">
        <v>1840959.8470000001</v>
      </c>
      <c r="AG8" s="3">
        <v>13327.648999999999</v>
      </c>
      <c r="AH8" s="3">
        <v>3373.8009999999999</v>
      </c>
      <c r="AI8" s="3">
        <v>8713894.7980000004</v>
      </c>
    </row>
    <row r="9" spans="1:35" x14ac:dyDescent="0.25">
      <c r="A9">
        <v>2018</v>
      </c>
      <c r="B9">
        <v>7</v>
      </c>
      <c r="C9" s="3">
        <v>3874160.267</v>
      </c>
      <c r="D9" s="3">
        <v>92831.462</v>
      </c>
      <c r="E9" s="3">
        <v>1835116.618</v>
      </c>
      <c r="F9" s="3">
        <v>29813.062000000002</v>
      </c>
      <c r="G9" s="3">
        <v>9.8040000000000003</v>
      </c>
      <c r="H9" s="3">
        <v>1342034.469</v>
      </c>
      <c r="I9" s="3">
        <v>356927.81599999999</v>
      </c>
      <c r="J9" s="3">
        <v>1944917.253</v>
      </c>
      <c r="K9" s="3">
        <v>14090.95</v>
      </c>
      <c r="L9" s="3">
        <v>3601.8</v>
      </c>
      <c r="M9" s="3">
        <v>9493503.5010000002</v>
      </c>
      <c r="N9" s="3">
        <v>148515.908</v>
      </c>
      <c r="O9" s="3">
        <v>1002.066</v>
      </c>
      <c r="P9" s="3">
        <v>30709.629000000001</v>
      </c>
      <c r="Q9" s="3">
        <v>565.58799999999997</v>
      </c>
      <c r="R9" s="3">
        <v>0</v>
      </c>
      <c r="S9" s="3">
        <v>10206.995000000001</v>
      </c>
      <c r="T9" s="3">
        <v>2075.3429999999998</v>
      </c>
      <c r="U9" s="3">
        <v>0</v>
      </c>
      <c r="V9" s="3">
        <v>0</v>
      </c>
      <c r="W9" s="3">
        <v>0</v>
      </c>
      <c r="X9" s="3">
        <v>193075.53</v>
      </c>
      <c r="Y9" s="3">
        <v>3725644.3590000002</v>
      </c>
      <c r="Z9" s="3">
        <v>91829.395999999993</v>
      </c>
      <c r="AA9" s="3">
        <v>1804406.9890000001</v>
      </c>
      <c r="AB9" s="3">
        <v>29247.473999999998</v>
      </c>
      <c r="AC9" s="3">
        <v>9.8040000000000003</v>
      </c>
      <c r="AD9" s="3">
        <v>1331827.4739999999</v>
      </c>
      <c r="AE9" s="3">
        <v>354852.473</v>
      </c>
      <c r="AF9" s="3">
        <v>1944917.253</v>
      </c>
      <c r="AG9" s="3">
        <v>14090.95</v>
      </c>
      <c r="AH9" s="3">
        <v>3601.8</v>
      </c>
      <c r="AI9" s="3">
        <v>9300427.9710000008</v>
      </c>
    </row>
    <row r="10" spans="1:35" x14ac:dyDescent="0.25">
      <c r="A10">
        <v>2018</v>
      </c>
      <c r="B10">
        <v>8</v>
      </c>
      <c r="C10" s="3">
        <v>3792899.9380000001</v>
      </c>
      <c r="D10" s="3">
        <v>93244.516000000003</v>
      </c>
      <c r="E10" s="3">
        <v>1877907.1529999999</v>
      </c>
      <c r="F10" s="3">
        <v>31189.572</v>
      </c>
      <c r="G10" s="3">
        <v>9.6059999999999999</v>
      </c>
      <c r="H10" s="3">
        <v>1399312.892</v>
      </c>
      <c r="I10" s="3">
        <v>359193.89</v>
      </c>
      <c r="J10" s="3">
        <v>1969521.986</v>
      </c>
      <c r="K10" s="3">
        <v>16359.123</v>
      </c>
      <c r="L10" s="3">
        <v>3875.674</v>
      </c>
      <c r="M10" s="3">
        <v>9543514.3489999995</v>
      </c>
      <c r="N10" s="3">
        <v>62174.856</v>
      </c>
      <c r="O10" s="3">
        <v>446.67500000000001</v>
      </c>
      <c r="P10" s="3">
        <v>14181.707</v>
      </c>
      <c r="Q10" s="3">
        <v>249.446</v>
      </c>
      <c r="R10" s="3">
        <v>0</v>
      </c>
      <c r="S10" s="3">
        <v>6066.4279999999999</v>
      </c>
      <c r="T10" s="3">
        <v>1373.4480000000001</v>
      </c>
      <c r="U10" s="3">
        <v>0</v>
      </c>
      <c r="V10" s="3">
        <v>0</v>
      </c>
      <c r="W10" s="3">
        <v>0</v>
      </c>
      <c r="X10" s="3">
        <v>84492.561000000002</v>
      </c>
      <c r="Y10" s="3">
        <v>3730725.0819999999</v>
      </c>
      <c r="Z10" s="3">
        <v>92797.841</v>
      </c>
      <c r="AA10" s="3">
        <v>1863725.4450000001</v>
      </c>
      <c r="AB10" s="3">
        <v>30940.126</v>
      </c>
      <c r="AC10" s="3">
        <v>9.6059999999999999</v>
      </c>
      <c r="AD10" s="3">
        <v>1393246.4639999999</v>
      </c>
      <c r="AE10" s="3">
        <v>357820.44199999998</v>
      </c>
      <c r="AF10" s="3">
        <v>1969521.986</v>
      </c>
      <c r="AG10" s="3">
        <v>16359.123</v>
      </c>
      <c r="AH10" s="3">
        <v>3875.674</v>
      </c>
      <c r="AI10" s="3">
        <v>9459021.7890000008</v>
      </c>
    </row>
    <row r="11" spans="1:35" x14ac:dyDescent="0.25">
      <c r="A11">
        <v>2018</v>
      </c>
      <c r="B11">
        <v>9</v>
      </c>
      <c r="C11" s="3">
        <v>2907952.608</v>
      </c>
      <c r="D11" s="3">
        <v>85788.192999999999</v>
      </c>
      <c r="E11" s="3">
        <v>1612418.9509999999</v>
      </c>
      <c r="F11" s="3">
        <v>27211.902999999998</v>
      </c>
      <c r="G11" s="3">
        <v>9.6310000000000002</v>
      </c>
      <c r="H11" s="3">
        <v>1270696.8060000001</v>
      </c>
      <c r="I11" s="3">
        <v>330732.91499999998</v>
      </c>
      <c r="J11" s="3">
        <v>1831635.781</v>
      </c>
      <c r="K11" s="3">
        <v>14746.880999999999</v>
      </c>
      <c r="L11" s="3">
        <v>4085.6819999999998</v>
      </c>
      <c r="M11" s="3">
        <v>8085279.3509999998</v>
      </c>
      <c r="N11" s="3">
        <v>7769.1120000000001</v>
      </c>
      <c r="O11" s="3">
        <v>80.641000000000005</v>
      </c>
      <c r="P11" s="3">
        <v>3407.9769999999999</v>
      </c>
      <c r="Q11" s="3">
        <v>54.975999999999999</v>
      </c>
      <c r="R11" s="3">
        <v>0</v>
      </c>
      <c r="S11" s="3">
        <v>3036.7</v>
      </c>
      <c r="T11" s="3">
        <v>685.66800000000001</v>
      </c>
      <c r="U11" s="3">
        <v>0</v>
      </c>
      <c r="V11" s="3">
        <v>0</v>
      </c>
      <c r="W11" s="3">
        <v>0</v>
      </c>
      <c r="X11" s="3">
        <v>15035.074000000001</v>
      </c>
      <c r="Y11" s="3">
        <v>2900183.4959999998</v>
      </c>
      <c r="Z11" s="3">
        <v>85707.551000000007</v>
      </c>
      <c r="AA11" s="3">
        <v>1609010.9739999999</v>
      </c>
      <c r="AB11" s="3">
        <v>27156.928</v>
      </c>
      <c r="AC11" s="3">
        <v>9.6310000000000002</v>
      </c>
      <c r="AD11" s="3">
        <v>1267660.1059999999</v>
      </c>
      <c r="AE11" s="3">
        <v>330047.24699999997</v>
      </c>
      <c r="AF11" s="3">
        <v>1831635.781</v>
      </c>
      <c r="AG11" s="3">
        <v>14746.880999999999</v>
      </c>
      <c r="AH11" s="3">
        <v>4085.6819999999998</v>
      </c>
      <c r="AI11" s="3">
        <v>8070244.2769999998</v>
      </c>
    </row>
    <row r="12" spans="1:35" x14ac:dyDescent="0.25">
      <c r="A12">
        <v>2018</v>
      </c>
      <c r="B12">
        <v>10</v>
      </c>
      <c r="C12" s="3">
        <v>2246216.39</v>
      </c>
      <c r="D12" s="3">
        <v>84186.288</v>
      </c>
      <c r="E12" s="3">
        <v>1488371.716</v>
      </c>
      <c r="F12" s="3">
        <v>25398.585999999999</v>
      </c>
      <c r="G12" s="3">
        <v>9.51</v>
      </c>
      <c r="H12" s="3">
        <v>1234722.1939999999</v>
      </c>
      <c r="I12" s="3">
        <v>326369.36300000001</v>
      </c>
      <c r="J12" s="3">
        <v>1936161.2009999999</v>
      </c>
      <c r="K12" s="3">
        <v>19161.046999999999</v>
      </c>
      <c r="L12" s="3">
        <v>4544.7849999999999</v>
      </c>
      <c r="M12" s="3">
        <v>7365141.0800000001</v>
      </c>
      <c r="N12" s="3">
        <v>142742.19899999999</v>
      </c>
      <c r="O12" s="3">
        <v>1044.164</v>
      </c>
      <c r="P12" s="3">
        <v>31564.51</v>
      </c>
      <c r="Q12" s="3">
        <v>549.08000000000004</v>
      </c>
      <c r="R12" s="3">
        <v>0</v>
      </c>
      <c r="S12" s="3">
        <v>14662.414000000001</v>
      </c>
      <c r="T12" s="3">
        <v>3327.3229999999999</v>
      </c>
      <c r="U12" s="3">
        <v>0</v>
      </c>
      <c r="V12" s="3">
        <v>0</v>
      </c>
      <c r="W12" s="3">
        <v>0</v>
      </c>
      <c r="X12" s="3">
        <v>193889.69</v>
      </c>
      <c r="Y12" s="3">
        <v>2103474.19</v>
      </c>
      <c r="Z12" s="3">
        <v>83142.125</v>
      </c>
      <c r="AA12" s="3">
        <v>1456807.206</v>
      </c>
      <c r="AB12" s="3">
        <v>24849.505000000001</v>
      </c>
      <c r="AC12" s="3">
        <v>9.51</v>
      </c>
      <c r="AD12" s="3">
        <v>1220059.78</v>
      </c>
      <c r="AE12" s="3">
        <v>323042.03999999998</v>
      </c>
      <c r="AF12" s="3">
        <v>1936161.2009999999</v>
      </c>
      <c r="AG12" s="3">
        <v>19161.046999999999</v>
      </c>
      <c r="AH12" s="3">
        <v>4544.7849999999999</v>
      </c>
      <c r="AI12" s="3">
        <v>7171251.3899999997</v>
      </c>
    </row>
    <row r="13" spans="1:35" x14ac:dyDescent="0.25">
      <c r="A13">
        <v>2018</v>
      </c>
      <c r="B13">
        <v>11</v>
      </c>
      <c r="C13" s="3">
        <v>1821747.274</v>
      </c>
      <c r="D13" s="3">
        <v>79499.100999999995</v>
      </c>
      <c r="E13" s="3">
        <v>1279354.9169999999</v>
      </c>
      <c r="F13" s="3">
        <v>22387.746999999999</v>
      </c>
      <c r="G13" s="3">
        <v>8.5670000000000002</v>
      </c>
      <c r="H13" s="3">
        <v>1081004.551</v>
      </c>
      <c r="I13" s="3">
        <v>292277.125</v>
      </c>
      <c r="J13" s="3">
        <v>1738977.02</v>
      </c>
      <c r="K13" s="3">
        <v>14753.448</v>
      </c>
      <c r="L13" s="3">
        <v>4671.3239999999996</v>
      </c>
      <c r="M13" s="3">
        <v>6334681.0719999997</v>
      </c>
      <c r="N13" s="3">
        <v>125406.855</v>
      </c>
      <c r="O13" s="3">
        <v>1148.7180000000001</v>
      </c>
      <c r="P13" s="3">
        <v>25344.848000000002</v>
      </c>
      <c r="Q13" s="3">
        <v>496.74200000000002</v>
      </c>
      <c r="R13" s="3">
        <v>0</v>
      </c>
      <c r="S13" s="3">
        <v>-864.89</v>
      </c>
      <c r="T13" s="3">
        <v>596.72</v>
      </c>
      <c r="U13" s="3">
        <v>0</v>
      </c>
      <c r="V13" s="3">
        <v>0</v>
      </c>
      <c r="W13" s="3">
        <v>0</v>
      </c>
      <c r="X13" s="3">
        <v>152128.99299999999</v>
      </c>
      <c r="Y13" s="3">
        <v>1696340.419</v>
      </c>
      <c r="Z13" s="3">
        <v>78350.383000000002</v>
      </c>
      <c r="AA13" s="3">
        <v>1254010.0689999999</v>
      </c>
      <c r="AB13" s="3">
        <v>21891.005000000001</v>
      </c>
      <c r="AC13" s="3">
        <v>8.5670000000000002</v>
      </c>
      <c r="AD13" s="3">
        <v>1081869.44</v>
      </c>
      <c r="AE13" s="3">
        <v>291680.40500000003</v>
      </c>
      <c r="AF13" s="3">
        <v>1738977.02</v>
      </c>
      <c r="AG13" s="3">
        <v>14753.448</v>
      </c>
      <c r="AH13" s="3">
        <v>4671.3239999999996</v>
      </c>
      <c r="AI13" s="3">
        <v>6182552.0800000001</v>
      </c>
    </row>
    <row r="14" spans="1:35" x14ac:dyDescent="0.25">
      <c r="A14">
        <v>2018</v>
      </c>
      <c r="B14">
        <v>12</v>
      </c>
      <c r="C14" s="3">
        <v>1877761.561</v>
      </c>
      <c r="D14" s="3">
        <v>80705.342000000004</v>
      </c>
      <c r="E14" s="3">
        <v>1254055.6769999999</v>
      </c>
      <c r="F14" s="3">
        <v>21206.68</v>
      </c>
      <c r="G14" s="3">
        <v>9.0619999999999994</v>
      </c>
      <c r="H14" s="3">
        <v>1052172.8689999999</v>
      </c>
      <c r="I14" s="3">
        <v>277061.40100000001</v>
      </c>
      <c r="J14" s="3">
        <v>1871389.17</v>
      </c>
      <c r="K14" s="3">
        <v>19173.494999999999</v>
      </c>
      <c r="L14" s="3">
        <v>4952.4750000000004</v>
      </c>
      <c r="M14" s="3">
        <v>6458487.7300000004</v>
      </c>
      <c r="N14" s="3">
        <v>-166787.96100000001</v>
      </c>
      <c r="O14" s="3">
        <v>-1504.78</v>
      </c>
      <c r="P14" s="3">
        <v>-54776.661999999997</v>
      </c>
      <c r="Q14" s="3">
        <v>-1010.317</v>
      </c>
      <c r="R14" s="3">
        <v>0</v>
      </c>
      <c r="S14" s="3">
        <v>-15231.405000000001</v>
      </c>
      <c r="T14" s="3">
        <v>-3443.2449999999999</v>
      </c>
      <c r="U14" s="3">
        <v>0</v>
      </c>
      <c r="V14" s="3">
        <v>0</v>
      </c>
      <c r="W14" s="3">
        <v>0</v>
      </c>
      <c r="X14" s="3">
        <v>-242754.37</v>
      </c>
      <c r="Y14" s="3">
        <v>2044549.5220000001</v>
      </c>
      <c r="Z14" s="3">
        <v>82210.122000000003</v>
      </c>
      <c r="AA14" s="3">
        <v>1308832.3389999999</v>
      </c>
      <c r="AB14" s="3">
        <v>22216.995999999999</v>
      </c>
      <c r="AC14" s="3">
        <v>9.0619999999999994</v>
      </c>
      <c r="AD14" s="3">
        <v>1067404.274</v>
      </c>
      <c r="AE14" s="3">
        <v>280504.64500000002</v>
      </c>
      <c r="AF14" s="3">
        <v>1871389.17</v>
      </c>
      <c r="AG14" s="3">
        <v>19173.494999999999</v>
      </c>
      <c r="AH14" s="3">
        <v>4952.4750000000004</v>
      </c>
      <c r="AI14" s="3">
        <v>6701242.0999999996</v>
      </c>
    </row>
    <row r="16" spans="1:35" x14ac:dyDescent="0.25">
      <c r="A16" t="s">
        <v>35</v>
      </c>
    </row>
    <row r="17" spans="1:35" x14ac:dyDescent="0.25">
      <c r="A17" t="s">
        <v>0</v>
      </c>
      <c r="B17" t="s">
        <v>1</v>
      </c>
      <c r="C17" t="s">
        <v>24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 t="s">
        <v>30</v>
      </c>
      <c r="J17" t="s">
        <v>31</v>
      </c>
      <c r="K17" t="s">
        <v>32</v>
      </c>
      <c r="L17" t="s">
        <v>33</v>
      </c>
      <c r="M17" t="s">
        <v>34</v>
      </c>
      <c r="N17" t="s">
        <v>2</v>
      </c>
      <c r="O17" t="s">
        <v>3</v>
      </c>
      <c r="P17" t="s">
        <v>4</v>
      </c>
      <c r="Q17" t="s">
        <v>5</v>
      </c>
      <c r="R17" t="s">
        <v>6</v>
      </c>
      <c r="S17" t="s">
        <v>7</v>
      </c>
      <c r="T17" t="s">
        <v>8</v>
      </c>
      <c r="U17" t="s">
        <v>9</v>
      </c>
      <c r="V17" t="s">
        <v>10</v>
      </c>
      <c r="W17" t="s">
        <v>11</v>
      </c>
      <c r="X17" t="s">
        <v>12</v>
      </c>
      <c r="Y17" t="s">
        <v>13</v>
      </c>
      <c r="Z17" t="s">
        <v>14</v>
      </c>
      <c r="AA17" t="s">
        <v>15</v>
      </c>
      <c r="AB17" t="s">
        <v>16</v>
      </c>
      <c r="AC17" t="s">
        <v>17</v>
      </c>
      <c r="AD17" t="s">
        <v>18</v>
      </c>
      <c r="AE17" t="s">
        <v>19</v>
      </c>
      <c r="AF17" t="s">
        <v>20</v>
      </c>
      <c r="AG17" t="s">
        <v>21</v>
      </c>
      <c r="AH17" t="s">
        <v>22</v>
      </c>
      <c r="AI17" t="s">
        <v>23</v>
      </c>
    </row>
    <row r="18" spans="1:35" x14ac:dyDescent="0.25">
      <c r="A18">
        <v>2018</v>
      </c>
      <c r="B18">
        <v>1</v>
      </c>
      <c r="C18" s="3">
        <v>2306006.02</v>
      </c>
      <c r="D18" s="3">
        <v>85392.650999999998</v>
      </c>
      <c r="E18" s="3">
        <v>1445740.9169999999</v>
      </c>
      <c r="F18" s="3">
        <v>23333.113000000001</v>
      </c>
      <c r="G18" s="3">
        <v>9.6440000000000001</v>
      </c>
      <c r="H18" s="3">
        <v>1105388.0830000001</v>
      </c>
      <c r="I18" s="3">
        <v>298071.11</v>
      </c>
      <c r="J18" s="3">
        <v>1678078.2609999999</v>
      </c>
      <c r="K18" s="3">
        <v>19901.32</v>
      </c>
      <c r="L18" s="3">
        <v>4964.34</v>
      </c>
      <c r="M18" s="3">
        <v>6966885.46</v>
      </c>
      <c r="N18" s="3">
        <v>309636.22100000002</v>
      </c>
      <c r="O18" s="3">
        <v>2677.192</v>
      </c>
      <c r="P18" s="3">
        <v>67812.789999999994</v>
      </c>
      <c r="Q18" s="3">
        <v>1624.4839999999999</v>
      </c>
      <c r="R18" s="3">
        <v>0</v>
      </c>
      <c r="S18" s="3">
        <v>2045.77</v>
      </c>
      <c r="T18" s="3">
        <v>1010.01</v>
      </c>
      <c r="U18" s="3">
        <v>0</v>
      </c>
      <c r="V18" s="3">
        <v>0</v>
      </c>
      <c r="W18" s="3">
        <v>0</v>
      </c>
      <c r="X18" s="3">
        <v>384806.46600000001</v>
      </c>
      <c r="Y18" s="3">
        <v>1996369.7990000001</v>
      </c>
      <c r="Z18" s="3">
        <v>82715.459000000003</v>
      </c>
      <c r="AA18" s="3">
        <v>1377928.128</v>
      </c>
      <c r="AB18" s="3">
        <v>21708.629000000001</v>
      </c>
      <c r="AC18" s="3">
        <v>9.6440000000000001</v>
      </c>
      <c r="AD18" s="3">
        <v>1103342.3130000001</v>
      </c>
      <c r="AE18" s="3">
        <v>297061.09999999998</v>
      </c>
      <c r="AF18" s="3">
        <v>1678078.2609999999</v>
      </c>
      <c r="AG18" s="3">
        <v>19901.32</v>
      </c>
      <c r="AH18" s="3">
        <v>4964.34</v>
      </c>
      <c r="AI18" s="3">
        <v>6582078.9939999999</v>
      </c>
    </row>
    <row r="19" spans="1:35" x14ac:dyDescent="0.25">
      <c r="A19">
        <v>2018</v>
      </c>
      <c r="B19">
        <v>2</v>
      </c>
      <c r="C19" s="3">
        <v>1593056.585</v>
      </c>
      <c r="D19" s="3">
        <v>71834.714000000007</v>
      </c>
      <c r="E19" s="3">
        <v>1213164.7390000001</v>
      </c>
      <c r="F19" s="3">
        <v>18908.989000000001</v>
      </c>
      <c r="G19" s="3">
        <v>9.3279999999999994</v>
      </c>
      <c r="H19" s="3">
        <v>1021647.988</v>
      </c>
      <c r="I19" s="3">
        <v>291582.50099999999</v>
      </c>
      <c r="J19" s="3">
        <v>1693162.209</v>
      </c>
      <c r="K19" s="3">
        <v>16841.151999999998</v>
      </c>
      <c r="L19" s="3">
        <v>4235.8620000000001</v>
      </c>
      <c r="M19" s="3">
        <v>5924444.0669999998</v>
      </c>
      <c r="N19" s="3">
        <v>5766.28</v>
      </c>
      <c r="O19" s="3">
        <v>-25.462</v>
      </c>
      <c r="P19" s="3">
        <v>19031.437000000002</v>
      </c>
      <c r="Q19" s="3">
        <v>173.821</v>
      </c>
      <c r="R19" s="3">
        <v>0</v>
      </c>
      <c r="S19" s="3">
        <v>23341.505000000001</v>
      </c>
      <c r="T19" s="3">
        <v>4202.7169999999996</v>
      </c>
      <c r="U19" s="3">
        <v>0</v>
      </c>
      <c r="V19" s="3">
        <v>0</v>
      </c>
      <c r="W19" s="3">
        <v>0</v>
      </c>
      <c r="X19" s="3">
        <v>52490.298000000003</v>
      </c>
      <c r="Y19" s="3">
        <v>1587290.3049999999</v>
      </c>
      <c r="Z19" s="3">
        <v>71860.176000000007</v>
      </c>
      <c r="AA19" s="3">
        <v>1194133.301</v>
      </c>
      <c r="AB19" s="3">
        <v>18735.168000000001</v>
      </c>
      <c r="AC19" s="3">
        <v>9.3279999999999994</v>
      </c>
      <c r="AD19" s="3">
        <v>998306.48400000005</v>
      </c>
      <c r="AE19" s="3">
        <v>287379.78399999999</v>
      </c>
      <c r="AF19" s="3">
        <v>1693162.209</v>
      </c>
      <c r="AG19" s="3">
        <v>16841.151999999998</v>
      </c>
      <c r="AH19" s="3">
        <v>4235.8620000000001</v>
      </c>
      <c r="AI19" s="3">
        <v>5871953.7680000002</v>
      </c>
    </row>
    <row r="20" spans="1:35" x14ac:dyDescent="0.25">
      <c r="A20">
        <v>2018</v>
      </c>
      <c r="B20">
        <v>3</v>
      </c>
      <c r="C20" s="3">
        <v>1707616.034</v>
      </c>
      <c r="D20" s="3">
        <v>77545.566000000006</v>
      </c>
      <c r="E20" s="3">
        <v>1320885.9410000001</v>
      </c>
      <c r="F20" s="3">
        <v>20515.421999999999</v>
      </c>
      <c r="G20" s="3">
        <v>10.220000000000001</v>
      </c>
      <c r="H20" s="3">
        <v>1121258.952</v>
      </c>
      <c r="I20" s="3">
        <v>324690.38199999998</v>
      </c>
      <c r="J20" s="3">
        <v>1977992.5719999999</v>
      </c>
      <c r="K20" s="3">
        <v>17240.34</v>
      </c>
      <c r="L20" s="3">
        <v>4333.2</v>
      </c>
      <c r="M20" s="3">
        <v>6572088.6289999997</v>
      </c>
      <c r="N20" s="3">
        <v>51834.110999999997</v>
      </c>
      <c r="O20" s="3">
        <v>302.43200000000002</v>
      </c>
      <c r="P20" s="3">
        <v>23835.647000000001</v>
      </c>
      <c r="Q20" s="3">
        <v>346.584</v>
      </c>
      <c r="R20" s="3">
        <v>0</v>
      </c>
      <c r="S20" s="3">
        <v>21875.172999999999</v>
      </c>
      <c r="T20" s="3">
        <v>4115.817</v>
      </c>
      <c r="U20" s="3">
        <v>0</v>
      </c>
      <c r="V20" s="3">
        <v>0</v>
      </c>
      <c r="W20" s="3">
        <v>0</v>
      </c>
      <c r="X20" s="3">
        <v>102309.76300000001</v>
      </c>
      <c r="Y20" s="3">
        <v>1655781.923</v>
      </c>
      <c r="Z20" s="3">
        <v>77243.134000000005</v>
      </c>
      <c r="AA20" s="3">
        <v>1297050.294</v>
      </c>
      <c r="AB20" s="3">
        <v>20168.838</v>
      </c>
      <c r="AC20" s="3">
        <v>10.220000000000001</v>
      </c>
      <c r="AD20" s="3">
        <v>1099383.7790000001</v>
      </c>
      <c r="AE20" s="3">
        <v>320574.565</v>
      </c>
      <c r="AF20" s="3">
        <v>1977992.5719999999</v>
      </c>
      <c r="AG20" s="3">
        <v>17240.34</v>
      </c>
      <c r="AH20" s="3">
        <v>4333.2</v>
      </c>
      <c r="AI20" s="3">
        <v>6469778.8650000002</v>
      </c>
    </row>
    <row r="21" spans="1:35" x14ac:dyDescent="0.25">
      <c r="A21">
        <v>2018</v>
      </c>
      <c r="B21">
        <v>4</v>
      </c>
      <c r="C21" s="3">
        <v>1720620.575</v>
      </c>
      <c r="D21" s="3">
        <v>74361.653999999995</v>
      </c>
      <c r="E21" s="3">
        <v>1293381.8359999999</v>
      </c>
      <c r="F21" s="3">
        <v>20154.761999999999</v>
      </c>
      <c r="G21" s="3">
        <v>9.9060000000000006</v>
      </c>
      <c r="H21" s="3">
        <v>1099622.0009999999</v>
      </c>
      <c r="I21" s="3">
        <v>314701.12900000002</v>
      </c>
      <c r="J21" s="3">
        <v>1891811.5530000001</v>
      </c>
      <c r="K21" s="3">
        <v>15303.66</v>
      </c>
      <c r="L21" s="3">
        <v>3851.13</v>
      </c>
      <c r="M21" s="3">
        <v>6433818.2060000002</v>
      </c>
      <c r="N21" s="3">
        <v>-145707.522</v>
      </c>
      <c r="O21" s="3">
        <v>-1125.8889999999999</v>
      </c>
      <c r="P21" s="3">
        <v>-44954.637000000002</v>
      </c>
      <c r="Q21" s="3">
        <v>-764.30600000000004</v>
      </c>
      <c r="R21" s="3">
        <v>0</v>
      </c>
      <c r="S21" s="3">
        <v>-25522.123</v>
      </c>
      <c r="T21" s="3">
        <v>-5419.5309999999999</v>
      </c>
      <c r="U21" s="3">
        <v>0</v>
      </c>
      <c r="V21" s="3">
        <v>0</v>
      </c>
      <c r="W21" s="3">
        <v>0</v>
      </c>
      <c r="X21" s="3">
        <v>-223494.008</v>
      </c>
      <c r="Y21" s="3">
        <v>1866328.0970000001</v>
      </c>
      <c r="Z21" s="3">
        <v>75487.542000000001</v>
      </c>
      <c r="AA21" s="3">
        <v>1338336.473</v>
      </c>
      <c r="AB21" s="3">
        <v>20919.067999999999</v>
      </c>
      <c r="AC21" s="3">
        <v>9.9060000000000006</v>
      </c>
      <c r="AD21" s="3">
        <v>1125144.1240000001</v>
      </c>
      <c r="AE21" s="3">
        <v>320120.65999999997</v>
      </c>
      <c r="AF21" s="3">
        <v>1891811.5530000001</v>
      </c>
      <c r="AG21" s="3">
        <v>15303.66</v>
      </c>
      <c r="AH21" s="3">
        <v>3851.13</v>
      </c>
      <c r="AI21" s="3">
        <v>6657312.2139999997</v>
      </c>
    </row>
    <row r="22" spans="1:35" x14ac:dyDescent="0.25">
      <c r="A22">
        <v>2018</v>
      </c>
      <c r="B22">
        <v>5</v>
      </c>
      <c r="C22" s="3">
        <v>3001536.281</v>
      </c>
      <c r="D22" s="3">
        <v>85810.631999999998</v>
      </c>
      <c r="E22" s="3">
        <v>1654945.9920000001</v>
      </c>
      <c r="F22" s="3">
        <v>26527.626</v>
      </c>
      <c r="G22" s="3">
        <v>10.648999999999999</v>
      </c>
      <c r="H22" s="3">
        <v>1288598.1170000001</v>
      </c>
      <c r="I22" s="3">
        <v>357199.7</v>
      </c>
      <c r="J22" s="3">
        <v>1988712.348</v>
      </c>
      <c r="K22" s="3">
        <v>14540.508</v>
      </c>
      <c r="L22" s="3">
        <v>3656.241</v>
      </c>
      <c r="M22" s="3">
        <v>8421538.0940000005</v>
      </c>
      <c r="N22" s="3">
        <v>331870.61</v>
      </c>
      <c r="O22" s="3">
        <v>2414.1089999999999</v>
      </c>
      <c r="P22" s="3">
        <v>80656.732999999993</v>
      </c>
      <c r="Q22" s="3">
        <v>1409.9670000000001</v>
      </c>
      <c r="R22" s="3">
        <v>0</v>
      </c>
      <c r="S22" s="3">
        <v>39109.910000000003</v>
      </c>
      <c r="T22" s="3">
        <v>8816.2360000000008</v>
      </c>
      <c r="U22" s="3">
        <v>0</v>
      </c>
      <c r="V22" s="3">
        <v>0</v>
      </c>
      <c r="W22" s="3">
        <v>0</v>
      </c>
      <c r="X22" s="3">
        <v>464277.565</v>
      </c>
      <c r="Y22" s="3">
        <v>2669665.67</v>
      </c>
      <c r="Z22" s="3">
        <v>83396.521999999997</v>
      </c>
      <c r="AA22" s="3">
        <v>1574289.2590000001</v>
      </c>
      <c r="AB22" s="3">
        <v>25117.659</v>
      </c>
      <c r="AC22" s="3">
        <v>10.648999999999999</v>
      </c>
      <c r="AD22" s="3">
        <v>1249488.2069999999</v>
      </c>
      <c r="AE22" s="3">
        <v>348383.46399999998</v>
      </c>
      <c r="AF22" s="3">
        <v>1988712.348</v>
      </c>
      <c r="AG22" s="3">
        <v>14540.508</v>
      </c>
      <c r="AH22" s="3">
        <v>3656.241</v>
      </c>
      <c r="AI22" s="3">
        <v>7957260.5290000001</v>
      </c>
    </row>
    <row r="23" spans="1:35" x14ac:dyDescent="0.25">
      <c r="A23">
        <v>2018</v>
      </c>
      <c r="B23">
        <v>6</v>
      </c>
      <c r="C23" s="3">
        <v>3585639.6189999999</v>
      </c>
      <c r="D23" s="3">
        <v>88384.974000000002</v>
      </c>
      <c r="E23" s="3">
        <v>1755290.1510000001</v>
      </c>
      <c r="F23" s="3">
        <v>28326.49</v>
      </c>
      <c r="G23" s="3">
        <v>10.175000000000001</v>
      </c>
      <c r="H23" s="3">
        <v>1301063.838</v>
      </c>
      <c r="I23" s="3">
        <v>364096.39399999997</v>
      </c>
      <c r="J23" s="3">
        <v>1840959.8470000001</v>
      </c>
      <c r="K23" s="3">
        <v>13327.648999999999</v>
      </c>
      <c r="L23" s="3">
        <v>3373.8009999999999</v>
      </c>
      <c r="M23" s="3">
        <v>8980472.9370000008</v>
      </c>
      <c r="N23" s="3">
        <v>319582.272</v>
      </c>
      <c r="O23" s="3">
        <v>2179.373</v>
      </c>
      <c r="P23" s="3">
        <v>68061.820999999996</v>
      </c>
      <c r="Q23" s="3">
        <v>1241.876</v>
      </c>
      <c r="R23" s="3">
        <v>0</v>
      </c>
      <c r="S23" s="3">
        <v>25390.992999999999</v>
      </c>
      <c r="T23" s="3">
        <v>5541.44</v>
      </c>
      <c r="U23" s="3">
        <v>0</v>
      </c>
      <c r="V23" s="3">
        <v>0</v>
      </c>
      <c r="W23" s="3">
        <v>0</v>
      </c>
      <c r="X23" s="3">
        <v>421997.77500000002</v>
      </c>
      <c r="Y23" s="3">
        <v>3266057.3470000001</v>
      </c>
      <c r="Z23" s="3">
        <v>86205.600999999995</v>
      </c>
      <c r="AA23" s="3">
        <v>1687228.33</v>
      </c>
      <c r="AB23" s="3">
        <v>27084.614000000001</v>
      </c>
      <c r="AC23" s="3">
        <v>10.175000000000001</v>
      </c>
      <c r="AD23" s="3">
        <v>1275672.845</v>
      </c>
      <c r="AE23" s="3">
        <v>358554.95400000003</v>
      </c>
      <c r="AF23" s="3">
        <v>1840959.8470000001</v>
      </c>
      <c r="AG23" s="3">
        <v>13327.648999999999</v>
      </c>
      <c r="AH23" s="3">
        <v>3373.8009999999999</v>
      </c>
      <c r="AI23" s="3">
        <v>8558475.1620000005</v>
      </c>
    </row>
    <row r="24" spans="1:35" x14ac:dyDescent="0.25">
      <c r="A24">
        <v>2018</v>
      </c>
      <c r="B24">
        <v>7</v>
      </c>
      <c r="C24" s="3">
        <v>3874160.267</v>
      </c>
      <c r="D24" s="3">
        <v>92831.462</v>
      </c>
      <c r="E24" s="3">
        <v>1835116.618</v>
      </c>
      <c r="F24" s="3">
        <v>29813.062000000002</v>
      </c>
      <c r="G24" s="3">
        <v>9.8040000000000003</v>
      </c>
      <c r="H24" s="3">
        <v>1342034.469</v>
      </c>
      <c r="I24" s="3">
        <v>356927.81599999999</v>
      </c>
      <c r="J24" s="3">
        <v>1944917.253</v>
      </c>
      <c r="K24" s="3">
        <v>14090.95</v>
      </c>
      <c r="L24" s="3">
        <v>3601.8</v>
      </c>
      <c r="M24" s="3">
        <v>9493503.5010000002</v>
      </c>
      <c r="N24" s="3">
        <v>271344.10200000001</v>
      </c>
      <c r="O24" s="3">
        <v>1834.2719999999999</v>
      </c>
      <c r="P24" s="3">
        <v>56568.726999999999</v>
      </c>
      <c r="Q24" s="3">
        <v>1038.2550000000001</v>
      </c>
      <c r="R24" s="3">
        <v>0</v>
      </c>
      <c r="S24" s="3">
        <v>19478.955000000002</v>
      </c>
      <c r="T24" s="3">
        <v>4074.55</v>
      </c>
      <c r="U24" s="3">
        <v>0</v>
      </c>
      <c r="V24" s="3">
        <v>0</v>
      </c>
      <c r="W24" s="3">
        <v>0</v>
      </c>
      <c r="X24" s="3">
        <v>354338.86200000002</v>
      </c>
      <c r="Y24" s="3">
        <v>3602816.165</v>
      </c>
      <c r="Z24" s="3">
        <v>90997.19</v>
      </c>
      <c r="AA24" s="3">
        <v>1778547.8910000001</v>
      </c>
      <c r="AB24" s="3">
        <v>28774.808000000001</v>
      </c>
      <c r="AC24" s="3">
        <v>9.8040000000000003</v>
      </c>
      <c r="AD24" s="3">
        <v>1322555.513</v>
      </c>
      <c r="AE24" s="3">
        <v>352853.26500000001</v>
      </c>
      <c r="AF24" s="3">
        <v>1944917.253</v>
      </c>
      <c r="AG24" s="3">
        <v>14090.95</v>
      </c>
      <c r="AH24" s="3">
        <v>3601.8</v>
      </c>
      <c r="AI24" s="3">
        <v>9139164.6390000004</v>
      </c>
    </row>
    <row r="25" spans="1:35" x14ac:dyDescent="0.25">
      <c r="A25">
        <v>2018</v>
      </c>
      <c r="B25">
        <v>8</v>
      </c>
      <c r="C25" s="3">
        <v>3792899.9380000001</v>
      </c>
      <c r="D25" s="3">
        <v>93244.516000000003</v>
      </c>
      <c r="E25" s="3">
        <v>1877907.1529999999</v>
      </c>
      <c r="F25" s="3">
        <v>31189.572</v>
      </c>
      <c r="G25" s="3">
        <v>9.6059999999999999</v>
      </c>
      <c r="H25" s="3">
        <v>1399312.892</v>
      </c>
      <c r="I25" s="3">
        <v>359193.89</v>
      </c>
      <c r="J25" s="3">
        <v>1969521.986</v>
      </c>
      <c r="K25" s="3">
        <v>16359.123</v>
      </c>
      <c r="L25" s="3">
        <v>3875.674</v>
      </c>
      <c r="M25" s="3">
        <v>9543514.3489999995</v>
      </c>
      <c r="N25" s="3">
        <v>158601.78899999999</v>
      </c>
      <c r="O25" s="3">
        <v>1103.1780000000001</v>
      </c>
      <c r="P25" s="3">
        <v>34393.802000000003</v>
      </c>
      <c r="Q25" s="3">
        <v>621.44000000000005</v>
      </c>
      <c r="R25" s="3">
        <v>0</v>
      </c>
      <c r="S25" s="3">
        <v>13196.419</v>
      </c>
      <c r="T25" s="3">
        <v>2882.9140000000002</v>
      </c>
      <c r="U25" s="3">
        <v>0</v>
      </c>
      <c r="V25" s="3">
        <v>0</v>
      </c>
      <c r="W25" s="3">
        <v>0</v>
      </c>
      <c r="X25" s="3">
        <v>210799.54199999999</v>
      </c>
      <c r="Y25" s="3">
        <v>3634298.1490000002</v>
      </c>
      <c r="Z25" s="3">
        <v>92141.338000000003</v>
      </c>
      <c r="AA25" s="3">
        <v>1843513.351</v>
      </c>
      <c r="AB25" s="3">
        <v>30568.132000000001</v>
      </c>
      <c r="AC25" s="3">
        <v>9.6059999999999999</v>
      </c>
      <c r="AD25" s="3">
        <v>1386116.473</v>
      </c>
      <c r="AE25" s="3">
        <v>356310.97600000002</v>
      </c>
      <c r="AF25" s="3">
        <v>1969521.986</v>
      </c>
      <c r="AG25" s="3">
        <v>16359.123</v>
      </c>
      <c r="AH25" s="3">
        <v>3875.674</v>
      </c>
      <c r="AI25" s="3">
        <v>9332714.8080000002</v>
      </c>
    </row>
    <row r="26" spans="1:35" x14ac:dyDescent="0.25">
      <c r="A26">
        <v>2018</v>
      </c>
      <c r="B26">
        <v>9</v>
      </c>
      <c r="C26" s="3">
        <v>2907952.608</v>
      </c>
      <c r="D26" s="3">
        <v>85788.192999999999</v>
      </c>
      <c r="E26" s="3">
        <v>1612418.9509999999</v>
      </c>
      <c r="F26" s="3">
        <v>27211.902999999998</v>
      </c>
      <c r="G26" s="3">
        <v>9.6310000000000002</v>
      </c>
      <c r="H26" s="3">
        <v>1270696.8060000001</v>
      </c>
      <c r="I26" s="3">
        <v>330732.91499999998</v>
      </c>
      <c r="J26" s="3">
        <v>1831635.781</v>
      </c>
      <c r="K26" s="3">
        <v>14746.880999999999</v>
      </c>
      <c r="L26" s="3">
        <v>4085.6819999999998</v>
      </c>
      <c r="M26" s="3">
        <v>8085279.3509999998</v>
      </c>
      <c r="N26" s="3">
        <v>35582.156999999999</v>
      </c>
      <c r="O26" s="3">
        <v>281.66500000000002</v>
      </c>
      <c r="P26" s="3">
        <v>10153.620000000001</v>
      </c>
      <c r="Q26" s="3">
        <v>175.935</v>
      </c>
      <c r="R26" s="3">
        <v>0</v>
      </c>
      <c r="S26" s="3">
        <v>6248.8059999999996</v>
      </c>
      <c r="T26" s="3">
        <v>1396.721</v>
      </c>
      <c r="U26" s="3">
        <v>0</v>
      </c>
      <c r="V26" s="3">
        <v>0</v>
      </c>
      <c r="W26" s="3">
        <v>0</v>
      </c>
      <c r="X26" s="3">
        <v>53838.904000000002</v>
      </c>
      <c r="Y26" s="3">
        <v>2872370.45</v>
      </c>
      <c r="Z26" s="3">
        <v>85506.528000000006</v>
      </c>
      <c r="AA26" s="3">
        <v>1602265.331</v>
      </c>
      <c r="AB26" s="3">
        <v>27035.969000000001</v>
      </c>
      <c r="AC26" s="3">
        <v>9.6310000000000002</v>
      </c>
      <c r="AD26" s="3">
        <v>1264448</v>
      </c>
      <c r="AE26" s="3">
        <v>329336.19400000002</v>
      </c>
      <c r="AF26" s="3">
        <v>1831635.781</v>
      </c>
      <c r="AG26" s="3">
        <v>14746.880999999999</v>
      </c>
      <c r="AH26" s="3">
        <v>4085.6819999999998</v>
      </c>
      <c r="AI26" s="3">
        <v>8031440.4479999999</v>
      </c>
    </row>
    <row r="27" spans="1:35" x14ac:dyDescent="0.25">
      <c r="A27">
        <v>2018</v>
      </c>
      <c r="B27">
        <v>10</v>
      </c>
      <c r="C27" s="3">
        <v>2246216.39</v>
      </c>
      <c r="D27" s="3">
        <v>84186.288</v>
      </c>
      <c r="E27" s="3">
        <v>1488371.716</v>
      </c>
      <c r="F27" s="3">
        <v>25398.585999999999</v>
      </c>
      <c r="G27" s="3">
        <v>9.51</v>
      </c>
      <c r="H27" s="3">
        <v>1234722.1939999999</v>
      </c>
      <c r="I27" s="3">
        <v>326369.36300000001</v>
      </c>
      <c r="J27" s="3">
        <v>1936161.2009999999</v>
      </c>
      <c r="K27" s="3">
        <v>19161.046999999999</v>
      </c>
      <c r="L27" s="3">
        <v>4544.7849999999999</v>
      </c>
      <c r="M27" s="3">
        <v>7365141.0800000001</v>
      </c>
      <c r="N27" s="3">
        <v>146035.014</v>
      </c>
      <c r="O27" s="3">
        <v>1074.337</v>
      </c>
      <c r="P27" s="3">
        <v>33267.440999999999</v>
      </c>
      <c r="Q27" s="3">
        <v>576.61900000000003</v>
      </c>
      <c r="R27" s="3">
        <v>0</v>
      </c>
      <c r="S27" s="3">
        <v>15823.973</v>
      </c>
      <c r="T27" s="3">
        <v>3546.9479999999999</v>
      </c>
      <c r="U27" s="3">
        <v>0</v>
      </c>
      <c r="V27" s="3">
        <v>0</v>
      </c>
      <c r="W27" s="3">
        <v>0</v>
      </c>
      <c r="X27" s="3">
        <v>200324.33100000001</v>
      </c>
      <c r="Y27" s="3">
        <v>2100181.3760000002</v>
      </c>
      <c r="Z27" s="3">
        <v>83111.951000000001</v>
      </c>
      <c r="AA27" s="3">
        <v>1455104.2749999999</v>
      </c>
      <c r="AB27" s="3">
        <v>24821.966</v>
      </c>
      <c r="AC27" s="3">
        <v>9.51</v>
      </c>
      <c r="AD27" s="3">
        <v>1218898.2220000001</v>
      </c>
      <c r="AE27" s="3">
        <v>322822.41499999998</v>
      </c>
      <c r="AF27" s="3">
        <v>1936161.2009999999</v>
      </c>
      <c r="AG27" s="3">
        <v>19161.046999999999</v>
      </c>
      <c r="AH27" s="3">
        <v>4544.7849999999999</v>
      </c>
      <c r="AI27" s="3">
        <v>7164816.7489999998</v>
      </c>
    </row>
    <row r="28" spans="1:35" x14ac:dyDescent="0.25">
      <c r="A28">
        <v>2018</v>
      </c>
      <c r="B28">
        <v>11</v>
      </c>
      <c r="C28" s="3">
        <v>1821747.274</v>
      </c>
      <c r="D28" s="3">
        <v>79499.100999999995</v>
      </c>
      <c r="E28" s="3">
        <v>1279354.9169999999</v>
      </c>
      <c r="F28" s="3">
        <v>22387.746999999999</v>
      </c>
      <c r="G28" s="3">
        <v>8.5670000000000002</v>
      </c>
      <c r="H28" s="3">
        <v>1081004.551</v>
      </c>
      <c r="I28" s="3">
        <v>292277.125</v>
      </c>
      <c r="J28" s="3">
        <v>1738977.02</v>
      </c>
      <c r="K28" s="3">
        <v>14753.448</v>
      </c>
      <c r="L28" s="3">
        <v>4671.3239999999996</v>
      </c>
      <c r="M28" s="3">
        <v>6334681.0719999997</v>
      </c>
      <c r="N28" s="3">
        <v>136417.15100000001</v>
      </c>
      <c r="O28" s="3">
        <v>1247.1420000000001</v>
      </c>
      <c r="P28" s="3">
        <v>28759.026000000002</v>
      </c>
      <c r="Q28" s="3">
        <v>554.48800000000006</v>
      </c>
      <c r="R28" s="3">
        <v>0</v>
      </c>
      <c r="S28" s="3">
        <v>354.60599999999999</v>
      </c>
      <c r="T28" s="3">
        <v>886.86900000000003</v>
      </c>
      <c r="U28" s="3">
        <v>0</v>
      </c>
      <c r="V28" s="3">
        <v>0</v>
      </c>
      <c r="W28" s="3">
        <v>0</v>
      </c>
      <c r="X28" s="3">
        <v>168219.28200000001</v>
      </c>
      <c r="Y28" s="3">
        <v>1685330.1229999999</v>
      </c>
      <c r="Z28" s="3">
        <v>78251.959000000003</v>
      </c>
      <c r="AA28" s="3">
        <v>1250595.8910000001</v>
      </c>
      <c r="AB28" s="3">
        <v>21833.258999999998</v>
      </c>
      <c r="AC28" s="3">
        <v>8.5670000000000002</v>
      </c>
      <c r="AD28" s="3">
        <v>1080649.9439999999</v>
      </c>
      <c r="AE28" s="3">
        <v>291390.25599999999</v>
      </c>
      <c r="AF28" s="3">
        <v>1738977.02</v>
      </c>
      <c r="AG28" s="3">
        <v>14753.448</v>
      </c>
      <c r="AH28" s="3">
        <v>4671.3239999999996</v>
      </c>
      <c r="AI28" s="3">
        <v>6166461.7910000002</v>
      </c>
    </row>
    <row r="29" spans="1:35" x14ac:dyDescent="0.25">
      <c r="A29">
        <v>2018</v>
      </c>
      <c r="B29">
        <v>12</v>
      </c>
      <c r="C29" s="3">
        <v>1877761.561</v>
      </c>
      <c r="D29" s="3">
        <v>80705.342000000004</v>
      </c>
      <c r="E29" s="3">
        <v>1254055.6769999999</v>
      </c>
      <c r="F29" s="3">
        <v>21206.68</v>
      </c>
      <c r="G29" s="3">
        <v>9.0619999999999994</v>
      </c>
      <c r="H29" s="3">
        <v>1052172.8689999999</v>
      </c>
      <c r="I29" s="3">
        <v>277061.40100000001</v>
      </c>
      <c r="J29" s="3">
        <v>1871389.17</v>
      </c>
      <c r="K29" s="3">
        <v>19173.494999999999</v>
      </c>
      <c r="L29" s="3">
        <v>4952.4750000000004</v>
      </c>
      <c r="M29" s="3">
        <v>6458487.7300000004</v>
      </c>
      <c r="N29" s="3">
        <v>-168451.39499999999</v>
      </c>
      <c r="O29" s="3">
        <v>-1516.854</v>
      </c>
      <c r="P29" s="3">
        <v>-52769.593000000001</v>
      </c>
      <c r="Q29" s="3">
        <v>-996.21299999999997</v>
      </c>
      <c r="R29" s="3">
        <v>0</v>
      </c>
      <c r="S29" s="3">
        <v>-12651.329</v>
      </c>
      <c r="T29" s="3">
        <v>-2966.3879999999999</v>
      </c>
      <c r="U29" s="3">
        <v>0</v>
      </c>
      <c r="V29" s="3">
        <v>0</v>
      </c>
      <c r="W29" s="3">
        <v>0</v>
      </c>
      <c r="X29" s="3">
        <v>-239351.77299999999</v>
      </c>
      <c r="Y29" s="3">
        <v>2046212.956</v>
      </c>
      <c r="Z29" s="3">
        <v>82222.195000000007</v>
      </c>
      <c r="AA29" s="3">
        <v>1306825.27</v>
      </c>
      <c r="AB29" s="3">
        <v>22202.893</v>
      </c>
      <c r="AC29" s="3">
        <v>9.0619999999999994</v>
      </c>
      <c r="AD29" s="3">
        <v>1064824.1980000001</v>
      </c>
      <c r="AE29" s="3">
        <v>280027.78899999999</v>
      </c>
      <c r="AF29" s="3">
        <v>1871389.17</v>
      </c>
      <c r="AG29" s="3">
        <v>19173.494999999999</v>
      </c>
      <c r="AH29" s="3">
        <v>4952.4750000000004</v>
      </c>
      <c r="AI29" s="3">
        <v>6697839.5029999996</v>
      </c>
    </row>
    <row r="31" spans="1:35" x14ac:dyDescent="0.25">
      <c r="A31" t="s">
        <v>127</v>
      </c>
      <c r="C31" s="3">
        <f t="shared" ref="C31:M31" si="0">SUM(C3:C14)</f>
        <v>30435213.152000003</v>
      </c>
      <c r="D31" s="3">
        <f t="shared" si="0"/>
        <v>999585.09299999988</v>
      </c>
      <c r="E31" s="3">
        <f t="shared" si="0"/>
        <v>18030634.608000003</v>
      </c>
      <c r="F31" s="3">
        <f t="shared" si="0"/>
        <v>294973.95199999999</v>
      </c>
      <c r="G31" s="3">
        <f t="shared" si="0"/>
        <v>116.10199999999999</v>
      </c>
      <c r="H31" s="3">
        <f t="shared" si="0"/>
        <v>14317522.759999998</v>
      </c>
      <c r="I31" s="3">
        <f t="shared" si="0"/>
        <v>3892903.7260000003</v>
      </c>
      <c r="J31" s="3">
        <f t="shared" si="0"/>
        <v>22363319.200999998</v>
      </c>
      <c r="K31" s="3">
        <f t="shared" si="0"/>
        <v>195439.57299999997</v>
      </c>
      <c r="L31" s="3">
        <f t="shared" si="0"/>
        <v>50146.313999999998</v>
      </c>
      <c r="M31" s="3">
        <f t="shared" si="0"/>
        <v>90579854.475999996</v>
      </c>
      <c r="N31" s="3">
        <f>SUM(N3:N14)</f>
        <v>1013664.1659999999</v>
      </c>
      <c r="O31" s="3">
        <f>SUM(O3:O14)</f>
        <v>7336.6230000000005</v>
      </c>
      <c r="P31" s="3">
        <f>SUM(P3:P14)</f>
        <v>222690.84600000002</v>
      </c>
      <c r="Q31" s="3">
        <f t="shared" ref="Q31:U31" si="1">SUM(Q3:Q14)</f>
        <v>4136.0839999999989</v>
      </c>
      <c r="R31" s="3">
        <f t="shared" si="1"/>
        <v>0</v>
      </c>
      <c r="S31" s="3">
        <f t="shared" si="1"/>
        <v>89752.29</v>
      </c>
      <c r="T31" s="3">
        <f t="shared" si="1"/>
        <v>19714.313000000002</v>
      </c>
      <c r="U31" s="3">
        <f t="shared" si="1"/>
        <v>0</v>
      </c>
      <c r="V31" s="3">
        <f>SUM(V3:V14)</f>
        <v>0</v>
      </c>
      <c r="W31" s="3">
        <f>SUM(W3:W14)</f>
        <v>0</v>
      </c>
      <c r="X31" s="3">
        <f t="shared" ref="X31:AI31" si="2">SUM(X3:X14)</f>
        <v>1357294.3259999999</v>
      </c>
      <c r="Y31" s="3">
        <f t="shared" si="2"/>
        <v>29421548.984999999</v>
      </c>
      <c r="Z31" s="3">
        <f t="shared" si="2"/>
        <v>992248.46899999992</v>
      </c>
      <c r="AA31" s="3">
        <f t="shared" si="2"/>
        <v>17807943.762000002</v>
      </c>
      <c r="AB31" s="3">
        <f t="shared" si="2"/>
        <v>290837.86699999997</v>
      </c>
      <c r="AC31" s="3">
        <f t="shared" si="2"/>
        <v>116.10199999999999</v>
      </c>
      <c r="AD31" s="3">
        <f t="shared" si="2"/>
        <v>14227770.469999999</v>
      </c>
      <c r="AE31" s="3">
        <f t="shared" si="2"/>
        <v>3873189.4089999995</v>
      </c>
      <c r="AF31" s="3">
        <f t="shared" si="2"/>
        <v>22363319.200999998</v>
      </c>
      <c r="AG31" s="3">
        <f t="shared" si="2"/>
        <v>195439.57299999997</v>
      </c>
      <c r="AH31" s="3">
        <f t="shared" si="2"/>
        <v>50146.313999999998</v>
      </c>
      <c r="AI31" s="3">
        <f t="shared" si="2"/>
        <v>89222560.150999993</v>
      </c>
    </row>
    <row r="32" spans="1:35" x14ac:dyDescent="0.25">
      <c r="A32" t="s">
        <v>128</v>
      </c>
      <c r="C32" s="3">
        <f t="shared" ref="C32:M32" si="3">SUM(C18:C29)</f>
        <v>30435213.152000003</v>
      </c>
      <c r="D32" s="3">
        <f t="shared" si="3"/>
        <v>999585.09299999988</v>
      </c>
      <c r="E32" s="3">
        <f t="shared" si="3"/>
        <v>18030634.608000003</v>
      </c>
      <c r="F32" s="3">
        <f t="shared" si="3"/>
        <v>294973.95199999999</v>
      </c>
      <c r="G32" s="3">
        <f t="shared" si="3"/>
        <v>116.10199999999999</v>
      </c>
      <c r="H32" s="3">
        <f t="shared" si="3"/>
        <v>14317522.759999998</v>
      </c>
      <c r="I32" s="3">
        <f t="shared" si="3"/>
        <v>3892903.7260000003</v>
      </c>
      <c r="J32" s="3">
        <f t="shared" si="3"/>
        <v>22363319.200999998</v>
      </c>
      <c r="K32" s="3">
        <f t="shared" si="3"/>
        <v>195439.57299999997</v>
      </c>
      <c r="L32" s="3">
        <f t="shared" si="3"/>
        <v>50146.313999999998</v>
      </c>
      <c r="M32" s="3">
        <f t="shared" si="3"/>
        <v>90579854.475999996</v>
      </c>
      <c r="N32" s="3">
        <f>SUM(N18:N29)</f>
        <v>1452510.7899999998</v>
      </c>
      <c r="O32" s="3">
        <f>SUM(O18:O29)</f>
        <v>10445.495000000003</v>
      </c>
      <c r="P32" s="3">
        <f>SUM(P18:P29)</f>
        <v>324816.81400000001</v>
      </c>
      <c r="Q32" s="3">
        <f t="shared" ref="Q32:U32" si="4">SUM(Q18:Q29)</f>
        <v>6002.95</v>
      </c>
      <c r="R32" s="3">
        <f t="shared" si="4"/>
        <v>0</v>
      </c>
      <c r="S32" s="3">
        <f t="shared" si="4"/>
        <v>128692.658</v>
      </c>
      <c r="T32" s="3">
        <f t="shared" si="4"/>
        <v>28088.303</v>
      </c>
      <c r="U32" s="3">
        <f t="shared" si="4"/>
        <v>0</v>
      </c>
      <c r="V32" s="3">
        <f>SUM(V18:V29)</f>
        <v>0</v>
      </c>
      <c r="W32" s="3">
        <f>SUM(W18:W29)</f>
        <v>0</v>
      </c>
      <c r="X32" s="3">
        <f t="shared" ref="X32:AI32" si="5">SUM(X18:X29)</f>
        <v>1950557.0070000002</v>
      </c>
      <c r="Y32" s="3">
        <f t="shared" si="5"/>
        <v>28982702.359999996</v>
      </c>
      <c r="Z32" s="3">
        <f t="shared" si="5"/>
        <v>989139.5950000002</v>
      </c>
      <c r="AA32" s="3">
        <f t="shared" si="5"/>
        <v>17705817.794000003</v>
      </c>
      <c r="AB32" s="3">
        <f t="shared" si="5"/>
        <v>288971.00300000003</v>
      </c>
      <c r="AC32" s="3">
        <f t="shared" si="5"/>
        <v>116.10199999999999</v>
      </c>
      <c r="AD32" s="3">
        <f t="shared" si="5"/>
        <v>14188830.102000002</v>
      </c>
      <c r="AE32" s="3">
        <f t="shared" si="5"/>
        <v>3864815.4220000003</v>
      </c>
      <c r="AF32" s="3">
        <f t="shared" si="5"/>
        <v>22363319.200999998</v>
      </c>
      <c r="AG32" s="3">
        <f t="shared" si="5"/>
        <v>195439.57299999997</v>
      </c>
      <c r="AH32" s="3">
        <f t="shared" si="5"/>
        <v>50146.313999999998</v>
      </c>
      <c r="AI32" s="3">
        <f t="shared" si="5"/>
        <v>88629297.469999999</v>
      </c>
    </row>
    <row r="33" spans="3:35" x14ac:dyDescent="0.25">
      <c r="C33" s="5">
        <f t="shared" ref="C33:M33" si="6">C31/C32</f>
        <v>1</v>
      </c>
      <c r="D33" s="5">
        <f t="shared" si="6"/>
        <v>1</v>
      </c>
      <c r="E33" s="5">
        <f t="shared" si="6"/>
        <v>1</v>
      </c>
      <c r="F33" s="5">
        <f t="shared" si="6"/>
        <v>1</v>
      </c>
      <c r="G33" s="5">
        <f t="shared" si="6"/>
        <v>1</v>
      </c>
      <c r="H33" s="5">
        <f t="shared" si="6"/>
        <v>1</v>
      </c>
      <c r="I33" s="5">
        <f t="shared" si="6"/>
        <v>1</v>
      </c>
      <c r="J33" s="5">
        <f t="shared" si="6"/>
        <v>1</v>
      </c>
      <c r="K33" s="5">
        <f t="shared" si="6"/>
        <v>1</v>
      </c>
      <c r="L33" s="5">
        <f t="shared" si="6"/>
        <v>1</v>
      </c>
      <c r="M33" s="5">
        <f t="shared" si="6"/>
        <v>1</v>
      </c>
      <c r="N33" s="5">
        <f>N31/N32</f>
        <v>0.69787031736955285</v>
      </c>
      <c r="O33" s="5">
        <f t="shared" ref="O33:T33" si="7">O31/O32</f>
        <v>0.70237197949929597</v>
      </c>
      <c r="P33" s="5">
        <f t="shared" si="7"/>
        <v>0.68558903480901701</v>
      </c>
      <c r="Q33" s="5">
        <f t="shared" si="7"/>
        <v>0.68900857078603006</v>
      </c>
      <c r="R33" s="5"/>
      <c r="S33" s="5">
        <f t="shared" si="7"/>
        <v>0.69741577643069586</v>
      </c>
      <c r="T33" s="5">
        <f t="shared" si="7"/>
        <v>0.70186913748402679</v>
      </c>
      <c r="U33" s="5"/>
      <c r="V33" s="5"/>
      <c r="X33" s="5">
        <f t="shared" ref="X33:AI33" si="8">X31/X32</f>
        <v>0.69584960661444528</v>
      </c>
      <c r="Y33" s="5">
        <f>Y31/Y32</f>
        <v>1.0151416738007726</v>
      </c>
      <c r="Z33" s="5">
        <f t="shared" si="8"/>
        <v>1.0031430083435289</v>
      </c>
      <c r="AA33" s="5">
        <f t="shared" si="8"/>
        <v>1.0057679328449096</v>
      </c>
      <c r="AB33" s="5">
        <f t="shared" si="8"/>
        <v>1.0064603852311089</v>
      </c>
      <c r="AC33" s="5">
        <f t="shared" si="8"/>
        <v>1</v>
      </c>
      <c r="AD33" s="5">
        <f t="shared" si="8"/>
        <v>1.0027444382461461</v>
      </c>
      <c r="AE33" s="5">
        <f t="shared" si="8"/>
        <v>1.0021667236557614</v>
      </c>
      <c r="AF33" s="5">
        <f t="shared" si="8"/>
        <v>1</v>
      </c>
      <c r="AG33" s="5">
        <f t="shared" si="8"/>
        <v>1</v>
      </c>
      <c r="AH33" s="5">
        <f t="shared" si="8"/>
        <v>1</v>
      </c>
      <c r="AI33" s="5">
        <f t="shared" si="8"/>
        <v>1.0066937536225062</v>
      </c>
    </row>
    <row r="35" spans="3:35" x14ac:dyDescent="0.25">
      <c r="Y35">
        <f>Y31/C31</f>
        <v>0.96669436281134136</v>
      </c>
      <c r="Z35">
        <f>Y35-1</f>
        <v>-3.3305637188658643E-2</v>
      </c>
    </row>
    <row r="36" spans="3:35" x14ac:dyDescent="0.25">
      <c r="Y36">
        <f>Y32/C32</f>
        <v>0.95227532053921049</v>
      </c>
      <c r="Z36">
        <f>Y36-1</f>
        <v>-4.772467946078951E-2</v>
      </c>
    </row>
  </sheetData>
  <pageMargins left="0.7" right="0.7" top="1" bottom="0.75" header="0.3" footer="0.3"/>
  <pageSetup scale="88" orientation="landscape" r:id="rId1"/>
  <headerFooter>
    <oddHeader>&amp;RSOAH DOCKET NO.473-19-3864
PUC Docket No. 49421
&amp;F
Page &amp;P of &amp;N</oddHeader>
  </headerFooter>
  <colBreaks count="3" manualBreakCount="3">
    <brk id="12" max="35" man="1"/>
    <brk id="24" max="35" man="1"/>
    <brk id="2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DFFD-22FD-4567-AD76-64A8EA104775}">
  <dimension ref="A1:AI33"/>
  <sheetViews>
    <sheetView tabSelected="1" zoomScaleNormal="100" workbookViewId="0">
      <pane xSplit="2" ySplit="2" topLeftCell="C3" activePane="bottomRight" state="frozen"/>
      <selection activeCell="A43" sqref="A43"/>
      <selection pane="topRight" activeCell="A43" sqref="A43"/>
      <selection pane="bottomLeft" activeCell="A43" sqref="A43"/>
      <selection pane="bottomRight" activeCell="A43" sqref="A43"/>
    </sheetView>
  </sheetViews>
  <sheetFormatPr defaultRowHeight="15" x14ac:dyDescent="0.25"/>
  <cols>
    <col min="3" max="35" width="20.5703125" customWidth="1"/>
  </cols>
  <sheetData>
    <row r="1" spans="1:35" x14ac:dyDescent="0.25">
      <c r="A1" t="s">
        <v>180</v>
      </c>
      <c r="M1" t="s">
        <v>126</v>
      </c>
    </row>
    <row r="2" spans="1:35" s="7" customFormat="1" ht="75" x14ac:dyDescent="0.25">
      <c r="A2" s="7" t="s">
        <v>0</v>
      </c>
      <c r="B2" s="7" t="s">
        <v>1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7" t="s">
        <v>43</v>
      </c>
      <c r="K2" s="7" t="s">
        <v>44</v>
      </c>
      <c r="L2" s="7" t="s">
        <v>45</v>
      </c>
      <c r="M2" s="7" t="s">
        <v>46</v>
      </c>
      <c r="N2" s="7" t="s">
        <v>47</v>
      </c>
      <c r="O2" s="7" t="s">
        <v>48</v>
      </c>
      <c r="P2" s="7" t="s">
        <v>49</v>
      </c>
      <c r="Q2" s="7" t="s">
        <v>50</v>
      </c>
      <c r="R2" s="7" t="s">
        <v>51</v>
      </c>
      <c r="S2" s="7" t="s">
        <v>52</v>
      </c>
      <c r="T2" s="7" t="s">
        <v>53</v>
      </c>
      <c r="U2" s="7" t="s">
        <v>54</v>
      </c>
      <c r="V2" s="7" t="s">
        <v>55</v>
      </c>
      <c r="W2" s="7" t="s">
        <v>56</v>
      </c>
      <c r="X2" s="7" t="s">
        <v>57</v>
      </c>
      <c r="Y2" s="7" t="s">
        <v>58</v>
      </c>
      <c r="Z2" s="7" t="s">
        <v>59</v>
      </c>
      <c r="AA2" s="7" t="s">
        <v>60</v>
      </c>
      <c r="AB2" s="7" t="s">
        <v>61</v>
      </c>
      <c r="AC2" s="7" t="s">
        <v>62</v>
      </c>
      <c r="AD2" s="7" t="s">
        <v>63</v>
      </c>
      <c r="AE2" s="7" t="s">
        <v>64</v>
      </c>
      <c r="AF2" s="7" t="s">
        <v>65</v>
      </c>
      <c r="AG2" s="7" t="s">
        <v>21</v>
      </c>
      <c r="AH2" s="7" t="s">
        <v>22</v>
      </c>
      <c r="AI2" s="7" t="s">
        <v>23</v>
      </c>
    </row>
    <row r="3" spans="1:35" x14ac:dyDescent="0.25">
      <c r="A3">
        <v>2018</v>
      </c>
      <c r="B3">
        <v>1</v>
      </c>
      <c r="C3" s="1">
        <v>6598.9637000000002</v>
      </c>
      <c r="D3">
        <v>167.3022</v>
      </c>
      <c r="E3" s="1">
        <v>3212.7316000000001</v>
      </c>
      <c r="F3">
        <v>49.726900000000001</v>
      </c>
      <c r="G3">
        <v>2.1499999999999998E-2</v>
      </c>
      <c r="H3" s="1">
        <v>1948.5345</v>
      </c>
      <c r="I3">
        <v>489.07369999999997</v>
      </c>
      <c r="J3" s="1">
        <v>2617.2986999999998</v>
      </c>
      <c r="K3">
        <v>50.704000000000001</v>
      </c>
      <c r="L3">
        <v>12.648</v>
      </c>
      <c r="M3" s="2">
        <v>1002.342752</v>
      </c>
      <c r="N3" s="2">
        <v>8.7779500000000006</v>
      </c>
      <c r="O3" s="2">
        <v>387.625137</v>
      </c>
      <c r="P3" s="2">
        <v>7.9730109999999996</v>
      </c>
      <c r="Q3" s="2">
        <v>0</v>
      </c>
      <c r="R3" s="2">
        <v>13.432224</v>
      </c>
      <c r="S3" s="2">
        <v>0.863923</v>
      </c>
      <c r="T3" s="2">
        <v>0</v>
      </c>
      <c r="U3">
        <v>0</v>
      </c>
      <c r="V3">
        <v>0</v>
      </c>
      <c r="W3" s="1">
        <v>5596.6208999999999</v>
      </c>
      <c r="X3">
        <v>158.52420000000001</v>
      </c>
      <c r="Y3" s="1">
        <v>2825.1064000000001</v>
      </c>
      <c r="Z3">
        <v>41.753900000000002</v>
      </c>
      <c r="AA3">
        <v>2.1499999999999998E-2</v>
      </c>
      <c r="AB3" s="1">
        <v>1935.1023</v>
      </c>
      <c r="AC3">
        <v>488.20979999999997</v>
      </c>
      <c r="AD3" s="1">
        <v>2617.2986999999998</v>
      </c>
      <c r="AE3">
        <v>50.704000000000001</v>
      </c>
      <c r="AF3">
        <v>12.648</v>
      </c>
    </row>
    <row r="4" spans="1:35" x14ac:dyDescent="0.25">
      <c r="A4">
        <v>2018</v>
      </c>
      <c r="B4">
        <v>2</v>
      </c>
      <c r="C4" s="1">
        <v>4761.2190000000001</v>
      </c>
      <c r="D4">
        <v>147.27019999999999</v>
      </c>
      <c r="E4" s="1">
        <v>2868.7350000000001</v>
      </c>
      <c r="F4">
        <v>43.181699999999999</v>
      </c>
      <c r="G4">
        <v>2.23E-2</v>
      </c>
      <c r="H4" s="1">
        <v>2131.6925999999999</v>
      </c>
      <c r="I4">
        <v>539.53089999999997</v>
      </c>
      <c r="J4" s="1">
        <v>2875.5396000000001</v>
      </c>
      <c r="K4">
        <v>50.048000000000002</v>
      </c>
      <c r="L4">
        <v>12.587999999999999</v>
      </c>
      <c r="M4" s="2">
        <v>87.948278999999999</v>
      </c>
      <c r="N4" s="2">
        <v>0.72286899999999998</v>
      </c>
      <c r="O4" s="2">
        <v>81.481932999999998</v>
      </c>
      <c r="P4" s="2">
        <v>1.6650700000000001</v>
      </c>
      <c r="Q4" s="2">
        <v>0</v>
      </c>
      <c r="R4" s="2">
        <v>114.12922500000001</v>
      </c>
      <c r="S4" s="2">
        <v>18.289496</v>
      </c>
      <c r="T4" s="2">
        <v>0</v>
      </c>
      <c r="U4">
        <v>0</v>
      </c>
      <c r="V4">
        <v>0</v>
      </c>
      <c r="W4" s="1">
        <v>4673.2707</v>
      </c>
      <c r="X4">
        <v>146.54730000000001</v>
      </c>
      <c r="Y4" s="1">
        <v>2787.2530999999999</v>
      </c>
      <c r="Z4">
        <v>41.5167</v>
      </c>
      <c r="AA4">
        <v>2.23E-2</v>
      </c>
      <c r="AB4" s="1">
        <v>2017.5634</v>
      </c>
      <c r="AC4">
        <v>521.2414</v>
      </c>
      <c r="AD4" s="1">
        <v>2875.5396000000001</v>
      </c>
      <c r="AE4">
        <v>50.048000000000002</v>
      </c>
      <c r="AF4">
        <v>12.587999999999999</v>
      </c>
    </row>
    <row r="5" spans="1:35" x14ac:dyDescent="0.25">
      <c r="A5">
        <v>2018</v>
      </c>
      <c r="B5">
        <v>3</v>
      </c>
      <c r="C5" s="1">
        <v>4630.2312000000002</v>
      </c>
      <c r="D5">
        <v>139.3091</v>
      </c>
      <c r="E5" s="1">
        <v>2761.0974000000001</v>
      </c>
      <c r="F5">
        <v>38.099800000000002</v>
      </c>
      <c r="G5">
        <v>2.3199999999999998E-2</v>
      </c>
      <c r="H5" s="1">
        <v>2151.5637000000002</v>
      </c>
      <c r="I5">
        <v>535.60889999999995</v>
      </c>
      <c r="J5" s="1">
        <v>2955.8548999999998</v>
      </c>
      <c r="K5">
        <v>49.972000000000001</v>
      </c>
      <c r="L5">
        <v>12.56</v>
      </c>
      <c r="M5" s="2">
        <v>226.224448</v>
      </c>
      <c r="N5" s="2">
        <v>0.27380199999999999</v>
      </c>
      <c r="O5" s="2">
        <v>127.836962</v>
      </c>
      <c r="P5" s="2">
        <v>0.67386500000000005</v>
      </c>
      <c r="Q5" s="2">
        <v>0</v>
      </c>
      <c r="R5" s="2">
        <v>69.821932000000004</v>
      </c>
      <c r="S5" s="2">
        <v>15.018053999999999</v>
      </c>
      <c r="T5" s="2">
        <v>0</v>
      </c>
      <c r="U5">
        <v>0</v>
      </c>
      <c r="V5">
        <v>0</v>
      </c>
      <c r="W5" s="1">
        <v>4404.0068000000001</v>
      </c>
      <c r="X5">
        <v>139.03530000000001</v>
      </c>
      <c r="Y5" s="1">
        <v>2633.2604000000001</v>
      </c>
      <c r="Z5">
        <v>37.425899999999999</v>
      </c>
      <c r="AA5">
        <v>2.3199999999999998E-2</v>
      </c>
      <c r="AB5" s="1">
        <v>2081.7417999999998</v>
      </c>
      <c r="AC5">
        <v>520.59079999999994</v>
      </c>
      <c r="AD5" s="1">
        <v>2955.8548999999998</v>
      </c>
      <c r="AE5">
        <v>49.972000000000001</v>
      </c>
      <c r="AF5">
        <v>12.56</v>
      </c>
    </row>
    <row r="6" spans="1:35" x14ac:dyDescent="0.25">
      <c r="A6">
        <v>2018</v>
      </c>
      <c r="B6">
        <v>4</v>
      </c>
      <c r="C6" s="1">
        <v>4734.4984000000004</v>
      </c>
      <c r="D6">
        <v>139.95079999999999</v>
      </c>
      <c r="E6" s="1">
        <v>2907.9548</v>
      </c>
      <c r="F6">
        <v>41.088700000000003</v>
      </c>
      <c r="G6">
        <v>2.2200000000000001E-2</v>
      </c>
      <c r="H6" s="1">
        <v>2182.6179999999999</v>
      </c>
      <c r="I6">
        <v>550.07500000000005</v>
      </c>
      <c r="J6" s="1">
        <v>2959.5862999999999</v>
      </c>
      <c r="K6">
        <v>49.768000000000001</v>
      </c>
      <c r="L6">
        <v>12.523999999999999</v>
      </c>
      <c r="M6" s="2">
        <v>-552.94171300000005</v>
      </c>
      <c r="N6" s="2">
        <v>-2.7645369999999998</v>
      </c>
      <c r="O6" s="2">
        <v>-143.53466800000001</v>
      </c>
      <c r="P6" s="2">
        <v>-2.0138090000000002</v>
      </c>
      <c r="Q6" s="2">
        <v>0</v>
      </c>
      <c r="R6" s="2">
        <v>-52.177475000000001</v>
      </c>
      <c r="S6" s="2">
        <v>-14.470796</v>
      </c>
      <c r="T6" s="2">
        <v>0</v>
      </c>
      <c r="U6">
        <v>0</v>
      </c>
      <c r="V6">
        <v>0</v>
      </c>
      <c r="W6" s="1">
        <v>5287.4400999999998</v>
      </c>
      <c r="X6">
        <v>142.71539999999999</v>
      </c>
      <c r="Y6" s="1">
        <v>3051.4895000000001</v>
      </c>
      <c r="Z6">
        <v>43.102499999999999</v>
      </c>
      <c r="AA6">
        <v>2.2200000000000001E-2</v>
      </c>
      <c r="AB6" s="1">
        <v>2234.7955000000002</v>
      </c>
      <c r="AC6">
        <v>564.54579999999999</v>
      </c>
      <c r="AD6" s="1">
        <v>2959.5862999999999</v>
      </c>
      <c r="AE6">
        <v>49.768000000000001</v>
      </c>
      <c r="AF6">
        <v>12.523999999999999</v>
      </c>
    </row>
    <row r="7" spans="1:35" x14ac:dyDescent="0.25">
      <c r="A7">
        <v>2018</v>
      </c>
      <c r="B7">
        <v>5</v>
      </c>
      <c r="C7" s="1">
        <v>7699.7376000000004</v>
      </c>
      <c r="D7">
        <v>154.82390000000001</v>
      </c>
      <c r="E7" s="1">
        <v>3511.7645000000002</v>
      </c>
      <c r="F7">
        <v>50.030799999999999</v>
      </c>
      <c r="G7">
        <v>2.3599999999999999E-2</v>
      </c>
      <c r="H7" s="1">
        <v>2420.4609</v>
      </c>
      <c r="I7">
        <v>584.93700000000001</v>
      </c>
      <c r="J7" s="1">
        <v>2895.1965</v>
      </c>
      <c r="K7">
        <v>49.584000000000003</v>
      </c>
      <c r="L7">
        <v>12.468</v>
      </c>
      <c r="M7" s="2">
        <v>565.81753100000003</v>
      </c>
      <c r="N7" s="2">
        <v>4.0516740000000002</v>
      </c>
      <c r="O7" s="2">
        <v>124.440821</v>
      </c>
      <c r="P7" s="2">
        <v>2.151478</v>
      </c>
      <c r="Q7" s="2">
        <v>0</v>
      </c>
      <c r="R7" s="2">
        <v>34.478898999999998</v>
      </c>
      <c r="S7" s="2">
        <v>9.5019709999999993</v>
      </c>
      <c r="T7" s="2">
        <v>0</v>
      </c>
      <c r="U7">
        <v>0</v>
      </c>
      <c r="V7">
        <v>0</v>
      </c>
      <c r="W7" s="1">
        <v>7133.92</v>
      </c>
      <c r="X7">
        <v>150.7723</v>
      </c>
      <c r="Y7" s="1">
        <v>3387.3236999999999</v>
      </c>
      <c r="Z7">
        <v>47.879300000000001</v>
      </c>
      <c r="AA7">
        <v>2.3599999999999999E-2</v>
      </c>
      <c r="AB7" s="1">
        <v>2385.982</v>
      </c>
      <c r="AC7">
        <v>575.43499999999995</v>
      </c>
      <c r="AD7" s="1">
        <v>2895.1965</v>
      </c>
      <c r="AE7">
        <v>49.584000000000003</v>
      </c>
      <c r="AF7">
        <v>12.468</v>
      </c>
    </row>
    <row r="8" spans="1:35" x14ac:dyDescent="0.25">
      <c r="A8">
        <v>2018</v>
      </c>
      <c r="B8">
        <v>6</v>
      </c>
      <c r="C8" s="1">
        <v>8259.1322999999993</v>
      </c>
      <c r="D8">
        <v>156.80439999999999</v>
      </c>
      <c r="E8" s="1">
        <v>3566.1197000000002</v>
      </c>
      <c r="F8">
        <v>51.012700000000002</v>
      </c>
      <c r="G8">
        <v>2.3800000000000002E-2</v>
      </c>
      <c r="H8" s="1">
        <v>2395.1709999999998</v>
      </c>
      <c r="I8">
        <v>596.2414</v>
      </c>
      <c r="J8" s="1">
        <v>2859.3962999999999</v>
      </c>
      <c r="K8">
        <v>49.316000000000003</v>
      </c>
      <c r="L8">
        <v>12.484</v>
      </c>
      <c r="M8" s="2">
        <v>115.337935</v>
      </c>
      <c r="N8" s="2">
        <v>-0.32639899999999999</v>
      </c>
      <c r="O8" s="2">
        <v>-39.406767000000002</v>
      </c>
      <c r="P8" s="2">
        <v>-1.01285</v>
      </c>
      <c r="Q8" s="2">
        <v>0</v>
      </c>
      <c r="R8" s="2">
        <v>18.743932000000001</v>
      </c>
      <c r="S8" s="2">
        <v>1.5631299999999999</v>
      </c>
      <c r="T8" s="2">
        <v>0</v>
      </c>
      <c r="U8">
        <v>0</v>
      </c>
      <c r="V8">
        <v>0</v>
      </c>
      <c r="W8" s="1">
        <v>8143.7943999999998</v>
      </c>
      <c r="X8">
        <v>157.13079999999999</v>
      </c>
      <c r="Y8" s="1">
        <v>3605.5264999999999</v>
      </c>
      <c r="Z8">
        <v>52.025500000000001</v>
      </c>
      <c r="AA8">
        <v>2.3800000000000002E-2</v>
      </c>
      <c r="AB8" s="1">
        <v>2376.4270999999999</v>
      </c>
      <c r="AC8">
        <v>594.67819999999995</v>
      </c>
      <c r="AD8" s="1">
        <v>2859.3962999999999</v>
      </c>
      <c r="AE8">
        <v>49.316000000000003</v>
      </c>
      <c r="AF8">
        <v>12.484</v>
      </c>
    </row>
    <row r="9" spans="1:35" x14ac:dyDescent="0.25">
      <c r="A9">
        <v>2018</v>
      </c>
      <c r="B9">
        <v>7</v>
      </c>
      <c r="C9" s="1">
        <v>8740.3565999999992</v>
      </c>
      <c r="D9">
        <v>160.19200000000001</v>
      </c>
      <c r="E9" s="1">
        <v>3617.1138000000001</v>
      </c>
      <c r="F9">
        <v>52.554699999999997</v>
      </c>
      <c r="G9">
        <v>2.1700000000000001E-2</v>
      </c>
      <c r="H9" s="1">
        <v>2415.4834999999998</v>
      </c>
      <c r="I9">
        <v>581.29399999999998</v>
      </c>
      <c r="J9" s="1">
        <v>3027.2988</v>
      </c>
      <c r="K9">
        <v>49.012</v>
      </c>
      <c r="L9">
        <v>12.528</v>
      </c>
      <c r="M9" s="2">
        <v>570.87918999999999</v>
      </c>
      <c r="N9" s="2">
        <v>2.6337630000000001</v>
      </c>
      <c r="O9" s="2">
        <v>95.806213</v>
      </c>
      <c r="P9" s="2">
        <v>1.4242710000000001</v>
      </c>
      <c r="Q9" s="2">
        <v>0</v>
      </c>
      <c r="R9" s="2">
        <v>20.248301000000001</v>
      </c>
      <c r="S9" s="2">
        <v>5.0107650000000001</v>
      </c>
      <c r="T9" s="2">
        <v>0</v>
      </c>
      <c r="U9">
        <v>0</v>
      </c>
      <c r="V9">
        <v>0</v>
      </c>
      <c r="W9" s="1">
        <v>8169.4773999999998</v>
      </c>
      <c r="X9">
        <v>157.5582</v>
      </c>
      <c r="Y9" s="1">
        <v>3521.3074999999999</v>
      </c>
      <c r="Z9">
        <v>51.130400000000002</v>
      </c>
      <c r="AA9">
        <v>2.1700000000000001E-2</v>
      </c>
      <c r="AB9" s="1">
        <v>2395.2352000000001</v>
      </c>
      <c r="AC9">
        <v>576.28319999999997</v>
      </c>
      <c r="AD9" s="1">
        <v>3027.2988</v>
      </c>
      <c r="AE9">
        <v>49.012</v>
      </c>
      <c r="AF9">
        <v>12.528</v>
      </c>
    </row>
    <row r="10" spans="1:35" x14ac:dyDescent="0.25">
      <c r="A10">
        <v>2018</v>
      </c>
      <c r="B10">
        <v>8</v>
      </c>
      <c r="C10" s="1">
        <v>8600.1244999999999</v>
      </c>
      <c r="D10">
        <v>163.17089999999999</v>
      </c>
      <c r="E10" s="1">
        <v>3720.6401999999998</v>
      </c>
      <c r="F10">
        <v>54.076099999999997</v>
      </c>
      <c r="G10">
        <v>2.07E-2</v>
      </c>
      <c r="H10" s="1">
        <v>2533.8928000000001</v>
      </c>
      <c r="I10">
        <v>587.98299999999995</v>
      </c>
      <c r="J10" s="1">
        <v>2971.2395000000001</v>
      </c>
      <c r="K10">
        <v>52.643999999999998</v>
      </c>
      <c r="L10">
        <v>12.472</v>
      </c>
      <c r="M10" s="2">
        <v>1.5104979999999999</v>
      </c>
      <c r="N10" s="2">
        <v>0.35561900000000002</v>
      </c>
      <c r="O10" s="2">
        <v>10.730346000000001</v>
      </c>
      <c r="P10" s="2">
        <v>-0.44724399999999997</v>
      </c>
      <c r="Q10" s="2">
        <v>0</v>
      </c>
      <c r="R10" s="2">
        <v>-4.947406</v>
      </c>
      <c r="S10" s="2">
        <v>-1.7913030000000001</v>
      </c>
      <c r="T10" s="2">
        <v>0</v>
      </c>
      <c r="U10">
        <v>0</v>
      </c>
      <c r="V10">
        <v>0</v>
      </c>
      <c r="W10" s="1">
        <v>8598.6139999999996</v>
      </c>
      <c r="X10">
        <v>162.81530000000001</v>
      </c>
      <c r="Y10" s="1">
        <v>3709.9097999999999</v>
      </c>
      <c r="Z10">
        <v>54.523400000000002</v>
      </c>
      <c r="AA10">
        <v>2.07E-2</v>
      </c>
      <c r="AB10" s="1">
        <v>2538.8402000000001</v>
      </c>
      <c r="AC10">
        <v>589.77430000000004</v>
      </c>
      <c r="AD10" s="1">
        <v>2971.2395000000001</v>
      </c>
      <c r="AE10">
        <v>52.643999999999998</v>
      </c>
      <c r="AF10">
        <v>12.472</v>
      </c>
    </row>
    <row r="11" spans="1:35" x14ac:dyDescent="0.25">
      <c r="A11">
        <v>2018</v>
      </c>
      <c r="B11">
        <v>9</v>
      </c>
      <c r="C11" s="1">
        <v>7736.1009000000004</v>
      </c>
      <c r="D11">
        <v>196.91540000000001</v>
      </c>
      <c r="E11" s="1">
        <v>3580.0136000000002</v>
      </c>
      <c r="F11">
        <v>52.189700000000002</v>
      </c>
      <c r="G11">
        <v>2.1499999999999998E-2</v>
      </c>
      <c r="H11" s="1">
        <v>2486.9326999999998</v>
      </c>
      <c r="I11">
        <v>576.42349999999999</v>
      </c>
      <c r="J11" s="1">
        <v>2873.8627999999999</v>
      </c>
      <c r="K11">
        <v>45.131999999999998</v>
      </c>
      <c r="L11">
        <v>12.504</v>
      </c>
      <c r="M11" s="2">
        <v>-69.584036999999995</v>
      </c>
      <c r="N11" s="2">
        <v>0.72472000000000003</v>
      </c>
      <c r="O11" s="2">
        <v>-10.657666000000001</v>
      </c>
      <c r="P11" s="2">
        <v>-0.42746099999999998</v>
      </c>
      <c r="Q11" s="2">
        <v>0</v>
      </c>
      <c r="R11" s="2">
        <v>-5.893688</v>
      </c>
      <c r="S11" s="2">
        <v>1.5595699999999999</v>
      </c>
      <c r="T11" s="2">
        <v>0</v>
      </c>
      <c r="U11">
        <v>0</v>
      </c>
      <c r="V11">
        <v>0</v>
      </c>
      <c r="W11" s="1">
        <v>7805.6849000000002</v>
      </c>
      <c r="X11">
        <v>196.19069999999999</v>
      </c>
      <c r="Y11" s="1">
        <v>3590.6713</v>
      </c>
      <c r="Z11">
        <v>52.617100000000001</v>
      </c>
      <c r="AA11">
        <v>2.1499999999999998E-2</v>
      </c>
      <c r="AB11" s="1">
        <v>2492.8263999999999</v>
      </c>
      <c r="AC11">
        <v>574.86389999999994</v>
      </c>
      <c r="AD11" s="1">
        <v>2873.8627999999999</v>
      </c>
      <c r="AE11">
        <v>45.131999999999998</v>
      </c>
      <c r="AF11">
        <v>12.504</v>
      </c>
    </row>
    <row r="12" spans="1:35" x14ac:dyDescent="0.25">
      <c r="A12">
        <v>2018</v>
      </c>
      <c r="B12">
        <v>10</v>
      </c>
      <c r="C12" s="1">
        <v>7014.8339999999998</v>
      </c>
      <c r="D12">
        <v>154.1626</v>
      </c>
      <c r="E12" s="1">
        <v>3389.2260000000001</v>
      </c>
      <c r="F12">
        <v>48.268599999999999</v>
      </c>
      <c r="G12">
        <v>0.02</v>
      </c>
      <c r="H12" s="1">
        <v>2410.0925000000002</v>
      </c>
      <c r="I12">
        <v>562.92560000000003</v>
      </c>
      <c r="J12" s="1">
        <v>2898.1259</v>
      </c>
      <c r="K12">
        <v>52.531999999999996</v>
      </c>
      <c r="L12">
        <v>12.46</v>
      </c>
      <c r="M12" s="2">
        <v>489.14386999999999</v>
      </c>
      <c r="N12" s="2">
        <v>4.6825359999999998</v>
      </c>
      <c r="O12" s="2">
        <v>211.03250499999999</v>
      </c>
      <c r="P12" s="2">
        <v>3.2813469999999998</v>
      </c>
      <c r="Q12" s="2">
        <v>0</v>
      </c>
      <c r="R12" s="2">
        <v>70.914456000000001</v>
      </c>
      <c r="S12" s="2">
        <v>11.288608</v>
      </c>
      <c r="T12" s="2">
        <v>0</v>
      </c>
      <c r="U12">
        <v>0</v>
      </c>
      <c r="V12">
        <v>0</v>
      </c>
      <c r="W12" s="1">
        <v>6525.6902</v>
      </c>
      <c r="X12">
        <v>149.48009999999999</v>
      </c>
      <c r="Y12" s="1">
        <v>3178.1934999999999</v>
      </c>
      <c r="Z12">
        <v>44.987299999999998</v>
      </c>
      <c r="AA12">
        <v>0.02</v>
      </c>
      <c r="AB12" s="1">
        <v>2339.1779999999999</v>
      </c>
      <c r="AC12">
        <v>551.63699999999994</v>
      </c>
      <c r="AD12" s="1">
        <v>2898.1259</v>
      </c>
      <c r="AE12">
        <v>52.531999999999996</v>
      </c>
      <c r="AF12">
        <v>12.46</v>
      </c>
    </row>
    <row r="13" spans="1:35" x14ac:dyDescent="0.25">
      <c r="A13">
        <v>2018</v>
      </c>
      <c r="B13">
        <v>11</v>
      </c>
      <c r="C13" s="1">
        <v>5068.5362999999998</v>
      </c>
      <c r="D13">
        <v>157.8314</v>
      </c>
      <c r="E13" s="1">
        <v>3160.3058999999998</v>
      </c>
      <c r="F13">
        <v>47.217599999999997</v>
      </c>
      <c r="G13">
        <v>0.02</v>
      </c>
      <c r="H13" s="1">
        <v>2372.6460999999999</v>
      </c>
      <c r="I13">
        <v>549.65170000000001</v>
      </c>
      <c r="J13" s="1">
        <v>2678.8658999999998</v>
      </c>
      <c r="K13">
        <v>39.264000000000003</v>
      </c>
      <c r="L13">
        <v>12.432</v>
      </c>
      <c r="M13" s="2">
        <v>802.75685899999996</v>
      </c>
      <c r="N13" s="2">
        <v>8.0046739999999996</v>
      </c>
      <c r="O13" s="2">
        <v>296.12315000000001</v>
      </c>
      <c r="P13" s="2">
        <v>4.0875069999999996</v>
      </c>
      <c r="Q13" s="2">
        <v>0</v>
      </c>
      <c r="R13" s="2">
        <v>141.65007</v>
      </c>
      <c r="S13" s="2">
        <v>27.855975999999998</v>
      </c>
      <c r="T13" s="2">
        <v>0</v>
      </c>
      <c r="U13">
        <v>0</v>
      </c>
      <c r="V13">
        <v>0</v>
      </c>
      <c r="W13" s="1">
        <v>4265.7794000000004</v>
      </c>
      <c r="X13">
        <v>149.82669999999999</v>
      </c>
      <c r="Y13" s="1">
        <v>2864.1826999999998</v>
      </c>
      <c r="Z13">
        <v>43.130099999999999</v>
      </c>
      <c r="AA13">
        <v>0.02</v>
      </c>
      <c r="AB13" s="1">
        <v>2230.9960999999998</v>
      </c>
      <c r="AC13">
        <v>521.79579999999999</v>
      </c>
      <c r="AD13" s="1">
        <v>2678.8658999999998</v>
      </c>
      <c r="AE13">
        <v>39.264000000000003</v>
      </c>
      <c r="AF13">
        <v>12.432</v>
      </c>
    </row>
    <row r="14" spans="1:35" x14ac:dyDescent="0.25">
      <c r="A14">
        <v>2018</v>
      </c>
      <c r="B14">
        <v>12</v>
      </c>
      <c r="C14" s="1">
        <v>4236.7304000000004</v>
      </c>
      <c r="D14">
        <v>144.75389999999999</v>
      </c>
      <c r="E14" s="1">
        <v>2511.3063999999999</v>
      </c>
      <c r="F14">
        <v>39.741300000000003</v>
      </c>
      <c r="G14">
        <v>2.0799999999999999E-2</v>
      </c>
      <c r="H14" s="1">
        <v>1980.019</v>
      </c>
      <c r="I14">
        <v>477.18970000000002</v>
      </c>
      <c r="J14" s="1">
        <v>2886.2453999999998</v>
      </c>
      <c r="K14">
        <v>48.084000000000003</v>
      </c>
      <c r="L14">
        <v>12.42</v>
      </c>
      <c r="M14" s="2">
        <v>-688.84759599999995</v>
      </c>
      <c r="N14" s="2">
        <v>-3.4554260000000001</v>
      </c>
      <c r="O14" s="2">
        <v>-186.53289799999999</v>
      </c>
      <c r="P14" s="2">
        <v>-4.7939230000000004</v>
      </c>
      <c r="Q14" s="2">
        <v>0</v>
      </c>
      <c r="R14" s="2">
        <v>-79.981854999999996</v>
      </c>
      <c r="S14" s="2">
        <v>-14.094166</v>
      </c>
      <c r="T14" s="2">
        <v>0</v>
      </c>
      <c r="U14">
        <v>0</v>
      </c>
      <c r="V14">
        <v>0</v>
      </c>
      <c r="W14" s="1">
        <v>4925.5780000000004</v>
      </c>
      <c r="X14">
        <v>148.20939999999999</v>
      </c>
      <c r="Y14" s="1">
        <v>2697.8393000000001</v>
      </c>
      <c r="Z14">
        <v>44.535200000000003</v>
      </c>
      <c r="AA14">
        <v>2.0799999999999999E-2</v>
      </c>
      <c r="AB14" s="1">
        <v>2060.0009</v>
      </c>
      <c r="AC14">
        <v>491.28390000000002</v>
      </c>
      <c r="AD14" s="1">
        <v>2886.2453999999998</v>
      </c>
      <c r="AE14">
        <v>48.084000000000003</v>
      </c>
      <c r="AF14">
        <v>12.42</v>
      </c>
    </row>
    <row r="16" spans="1:35" x14ac:dyDescent="0.25">
      <c r="A16" t="s">
        <v>35</v>
      </c>
    </row>
    <row r="17" spans="1:32" x14ac:dyDescent="0.25">
      <c r="A17" t="s">
        <v>0</v>
      </c>
      <c r="B17" t="s">
        <v>1</v>
      </c>
      <c r="C17" t="s">
        <v>36</v>
      </c>
      <c r="D17" t="s">
        <v>37</v>
      </c>
      <c r="E17" t="s">
        <v>38</v>
      </c>
      <c r="F17" t="s">
        <v>39</v>
      </c>
      <c r="G17" t="s">
        <v>40</v>
      </c>
      <c r="H17" t="s">
        <v>41</v>
      </c>
      <c r="I17" t="s">
        <v>42</v>
      </c>
      <c r="J17" t="s">
        <v>43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50</v>
      </c>
      <c r="R17" t="s">
        <v>51</v>
      </c>
      <c r="S17" t="s">
        <v>52</v>
      </c>
      <c r="T17" t="s">
        <v>53</v>
      </c>
      <c r="U17" t="s">
        <v>54</v>
      </c>
      <c r="V17" t="s">
        <v>55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  <c r="AF17" t="s">
        <v>65</v>
      </c>
    </row>
    <row r="18" spans="1:32" x14ac:dyDescent="0.25">
      <c r="A18">
        <v>2018</v>
      </c>
      <c r="B18">
        <v>1</v>
      </c>
      <c r="C18" s="1">
        <v>6598.9637000000002</v>
      </c>
      <c r="D18">
        <v>167.3022</v>
      </c>
      <c r="E18" s="1">
        <v>3212.7316000000001</v>
      </c>
      <c r="F18">
        <v>49.726900000000001</v>
      </c>
      <c r="G18">
        <v>2.1499999999999998E-2</v>
      </c>
      <c r="H18" s="1">
        <v>1948.5345</v>
      </c>
      <c r="I18">
        <v>489.07369999999997</v>
      </c>
      <c r="J18" s="1">
        <v>2617.2986999999998</v>
      </c>
      <c r="K18">
        <v>50.704000000000001</v>
      </c>
      <c r="L18">
        <v>12.648</v>
      </c>
      <c r="M18" s="2">
        <v>1131.1700840000001</v>
      </c>
      <c r="N18" s="2">
        <v>9.6179830000000006</v>
      </c>
      <c r="O18" s="2">
        <v>422.64672999999999</v>
      </c>
      <c r="P18" s="2">
        <v>8.6909489999999998</v>
      </c>
      <c r="Q18" s="2">
        <v>0</v>
      </c>
      <c r="R18" s="2">
        <v>10.801473</v>
      </c>
      <c r="S18" s="2">
        <v>1.911897</v>
      </c>
      <c r="T18" s="2">
        <v>0</v>
      </c>
      <c r="U18" s="4">
        <v>0</v>
      </c>
      <c r="V18" s="4">
        <v>0</v>
      </c>
      <c r="W18" s="4">
        <v>5467.7936</v>
      </c>
      <c r="X18" s="4">
        <v>157.6842</v>
      </c>
      <c r="Y18" s="4">
        <v>2790.0848000000001</v>
      </c>
      <c r="Z18" s="4">
        <v>41.035899999999998</v>
      </c>
      <c r="AA18">
        <v>2.1499999999999998E-2</v>
      </c>
      <c r="AB18" s="1">
        <v>1937.7329999999999</v>
      </c>
      <c r="AC18">
        <v>487.16180000000003</v>
      </c>
      <c r="AD18" s="1">
        <v>2617.2986999999998</v>
      </c>
      <c r="AE18">
        <v>50.704000000000001</v>
      </c>
      <c r="AF18">
        <v>12.648</v>
      </c>
    </row>
    <row r="19" spans="1:32" x14ac:dyDescent="0.25">
      <c r="A19">
        <v>2018</v>
      </c>
      <c r="B19">
        <v>2</v>
      </c>
      <c r="C19" s="1">
        <v>4761.2190000000001</v>
      </c>
      <c r="D19">
        <v>147.27019999999999</v>
      </c>
      <c r="E19" s="1">
        <v>2868.7350000000001</v>
      </c>
      <c r="F19">
        <v>43.181699999999999</v>
      </c>
      <c r="G19">
        <v>2.23E-2</v>
      </c>
      <c r="H19" s="1">
        <v>2131.6925999999999</v>
      </c>
      <c r="I19">
        <v>539.53089999999997</v>
      </c>
      <c r="J19" s="1">
        <v>2875.5396000000001</v>
      </c>
      <c r="K19">
        <v>50.048000000000002</v>
      </c>
      <c r="L19">
        <v>12.587999999999999</v>
      </c>
      <c r="M19" s="2">
        <v>69.164094000000006</v>
      </c>
      <c r="N19" s="2">
        <v>0.87541800000000003</v>
      </c>
      <c r="O19" s="2">
        <v>80.903480999999999</v>
      </c>
      <c r="P19" s="2">
        <v>1.633346</v>
      </c>
      <c r="Q19" s="2">
        <v>0</v>
      </c>
      <c r="R19" s="2">
        <v>123.695207</v>
      </c>
      <c r="S19" s="2">
        <v>20.614557999999999</v>
      </c>
      <c r="T19" s="2">
        <v>0</v>
      </c>
      <c r="U19" s="4">
        <v>0</v>
      </c>
      <c r="V19" s="4">
        <v>0</v>
      </c>
      <c r="W19" s="4">
        <v>4692.0549000000001</v>
      </c>
      <c r="X19" s="4">
        <v>146.3948</v>
      </c>
      <c r="Y19" s="4">
        <v>2787.8314999999998</v>
      </c>
      <c r="Z19" s="4">
        <v>41.548400000000001</v>
      </c>
      <c r="AA19">
        <v>2.23E-2</v>
      </c>
      <c r="AB19" s="1">
        <v>2007.9974</v>
      </c>
      <c r="AC19">
        <v>518.91639999999995</v>
      </c>
      <c r="AD19" s="1">
        <v>2875.5396000000001</v>
      </c>
      <c r="AE19">
        <v>50.048000000000002</v>
      </c>
      <c r="AF19">
        <v>12.587999999999999</v>
      </c>
    </row>
    <row r="20" spans="1:32" x14ac:dyDescent="0.25">
      <c r="A20">
        <v>2018</v>
      </c>
      <c r="B20">
        <v>3</v>
      </c>
      <c r="C20" s="1">
        <v>4630.2312000000002</v>
      </c>
      <c r="D20">
        <v>139.3091</v>
      </c>
      <c r="E20" s="1">
        <v>2761.0974000000001</v>
      </c>
      <c r="F20">
        <v>38.099800000000002</v>
      </c>
      <c r="G20">
        <v>2.3199999999999998E-2</v>
      </c>
      <c r="H20" s="1">
        <v>2151.5637000000002</v>
      </c>
      <c r="I20">
        <v>535.60889999999995</v>
      </c>
      <c r="J20" s="1">
        <v>2955.8548999999998</v>
      </c>
      <c r="K20">
        <v>49.972000000000001</v>
      </c>
      <c r="L20">
        <v>12.56</v>
      </c>
      <c r="M20" s="2">
        <v>286.269857</v>
      </c>
      <c r="N20" s="2">
        <v>0.95078600000000002</v>
      </c>
      <c r="O20" s="2">
        <v>134.64818399999999</v>
      </c>
      <c r="P20" s="2">
        <v>0.99334299999999998</v>
      </c>
      <c r="Q20" s="2">
        <v>0</v>
      </c>
      <c r="R20" s="2">
        <v>73.198256999999998</v>
      </c>
      <c r="S20" s="2">
        <v>15.633298</v>
      </c>
      <c r="T20" s="2">
        <v>0</v>
      </c>
      <c r="U20" s="4">
        <v>0</v>
      </c>
      <c r="V20" s="4">
        <v>0</v>
      </c>
      <c r="W20" s="4">
        <v>4343.9614000000001</v>
      </c>
      <c r="X20" s="4">
        <v>138.35830000000001</v>
      </c>
      <c r="Y20" s="4">
        <v>2626.4492</v>
      </c>
      <c r="Z20" s="4">
        <v>37.106400000000001</v>
      </c>
      <c r="AA20">
        <v>2.3199999999999998E-2</v>
      </c>
      <c r="AB20" s="1">
        <v>2078.3654999999999</v>
      </c>
      <c r="AC20">
        <v>519.97559999999999</v>
      </c>
      <c r="AD20" s="1">
        <v>2955.8548999999998</v>
      </c>
      <c r="AE20">
        <v>49.972000000000001</v>
      </c>
      <c r="AF20">
        <v>12.56</v>
      </c>
    </row>
    <row r="21" spans="1:32" x14ac:dyDescent="0.25">
      <c r="A21">
        <v>2018</v>
      </c>
      <c r="B21">
        <v>4</v>
      </c>
      <c r="C21" s="1">
        <v>4734.4984000000004</v>
      </c>
      <c r="D21">
        <v>139.95079999999999</v>
      </c>
      <c r="E21" s="1">
        <v>2907.9548</v>
      </c>
      <c r="F21">
        <v>41.088700000000003</v>
      </c>
      <c r="G21">
        <v>2.2200000000000001E-2</v>
      </c>
      <c r="H21" s="1">
        <v>2182.6179999999999</v>
      </c>
      <c r="I21">
        <v>550.07500000000005</v>
      </c>
      <c r="J21" s="1">
        <v>2959.5862999999999</v>
      </c>
      <c r="K21">
        <v>49.768000000000001</v>
      </c>
      <c r="L21">
        <v>12.523999999999999</v>
      </c>
      <c r="M21" s="2">
        <v>-502.81266900000003</v>
      </c>
      <c r="N21" s="2">
        <v>-2.52169</v>
      </c>
      <c r="O21" s="2">
        <v>-123.045985</v>
      </c>
      <c r="P21" s="2">
        <v>-1.7091799999999999</v>
      </c>
      <c r="Q21" s="2">
        <v>0</v>
      </c>
      <c r="R21" s="2">
        <v>-36.933328000000003</v>
      </c>
      <c r="S21" s="2">
        <v>-12.183534</v>
      </c>
      <c r="T21" s="2">
        <v>0</v>
      </c>
      <c r="U21" s="4">
        <v>0</v>
      </c>
      <c r="V21" s="4">
        <v>0</v>
      </c>
      <c r="W21" s="4">
        <v>5237.3110999999999</v>
      </c>
      <c r="X21" s="4">
        <v>142.4725</v>
      </c>
      <c r="Y21" s="4">
        <v>3031.0007999999998</v>
      </c>
      <c r="Z21" s="4">
        <v>42.797899999999998</v>
      </c>
      <c r="AA21">
        <v>2.2200000000000001E-2</v>
      </c>
      <c r="AB21" s="1">
        <v>2219.5513000000001</v>
      </c>
      <c r="AC21">
        <v>562.25850000000003</v>
      </c>
      <c r="AD21" s="1">
        <v>2959.5862999999999</v>
      </c>
      <c r="AE21">
        <v>49.768000000000001</v>
      </c>
      <c r="AF21">
        <v>12.523999999999999</v>
      </c>
    </row>
    <row r="22" spans="1:32" x14ac:dyDescent="0.25">
      <c r="A22">
        <v>2018</v>
      </c>
      <c r="B22">
        <v>5</v>
      </c>
      <c r="C22" s="1">
        <v>7699.7376000000004</v>
      </c>
      <c r="D22">
        <v>154.82390000000001</v>
      </c>
      <c r="E22" s="1">
        <v>3511.7645000000002</v>
      </c>
      <c r="F22">
        <v>50.030799999999999</v>
      </c>
      <c r="G22">
        <v>2.3599999999999999E-2</v>
      </c>
      <c r="H22" s="1">
        <v>2420.4609</v>
      </c>
      <c r="I22">
        <v>584.93700000000001</v>
      </c>
      <c r="J22" s="1">
        <v>2895.1965</v>
      </c>
      <c r="K22">
        <v>49.584000000000003</v>
      </c>
      <c r="L22">
        <v>12.468</v>
      </c>
      <c r="M22" s="2">
        <v>548.015534</v>
      </c>
      <c r="N22" s="2">
        <v>4.3618790000000001</v>
      </c>
      <c r="O22" s="2">
        <v>121.610826</v>
      </c>
      <c r="P22" s="2">
        <v>2.099062</v>
      </c>
      <c r="Q22" s="2">
        <v>0</v>
      </c>
      <c r="R22" s="2">
        <v>33.793506000000001</v>
      </c>
      <c r="S22" s="2">
        <v>8.839048</v>
      </c>
      <c r="T22" s="2">
        <v>0</v>
      </c>
      <c r="U22" s="4">
        <v>0</v>
      </c>
      <c r="V22" s="4">
        <v>0</v>
      </c>
      <c r="W22" s="4">
        <v>7151.7219999999998</v>
      </c>
      <c r="X22" s="4">
        <v>150.46209999999999</v>
      </c>
      <c r="Y22" s="4">
        <v>3390.1536999999998</v>
      </c>
      <c r="Z22" s="4">
        <v>47.931699999999999</v>
      </c>
      <c r="AA22">
        <v>2.3599999999999999E-2</v>
      </c>
      <c r="AB22" s="1">
        <v>2386.6673999999998</v>
      </c>
      <c r="AC22">
        <v>576.09789999999998</v>
      </c>
      <c r="AD22" s="1">
        <v>2895.1965</v>
      </c>
      <c r="AE22">
        <v>49.584000000000003</v>
      </c>
      <c r="AF22">
        <v>12.468</v>
      </c>
    </row>
    <row r="23" spans="1:32" x14ac:dyDescent="0.25">
      <c r="A23">
        <v>2018</v>
      </c>
      <c r="B23">
        <v>6</v>
      </c>
      <c r="C23" s="1">
        <v>8259.1322999999993</v>
      </c>
      <c r="D23">
        <v>156.80439999999999</v>
      </c>
      <c r="E23" s="1">
        <v>3566.1197000000002</v>
      </c>
      <c r="F23">
        <v>51.012700000000002</v>
      </c>
      <c r="G23">
        <v>2.3800000000000002E-2</v>
      </c>
      <c r="H23" s="1">
        <v>2395.1709999999998</v>
      </c>
      <c r="I23">
        <v>596.2414</v>
      </c>
      <c r="J23" s="1">
        <v>2859.3962999999999</v>
      </c>
      <c r="K23">
        <v>49.316000000000003</v>
      </c>
      <c r="L23">
        <v>12.484</v>
      </c>
      <c r="M23" s="2">
        <v>462.17736200000002</v>
      </c>
      <c r="N23" s="2">
        <v>1.589067</v>
      </c>
      <c r="O23" s="2">
        <v>21.865026</v>
      </c>
      <c r="P23" s="2">
        <v>9.8558000000000007E-2</v>
      </c>
      <c r="Q23" s="2">
        <v>0</v>
      </c>
      <c r="R23" s="2">
        <v>34.685445000000001</v>
      </c>
      <c r="S23" s="2">
        <v>5.5267179999999998</v>
      </c>
      <c r="T23" s="2">
        <v>0</v>
      </c>
      <c r="U23" s="4">
        <v>0</v>
      </c>
      <c r="V23" s="4">
        <v>0</v>
      </c>
      <c r="W23" s="4">
        <v>7796.9549999999999</v>
      </c>
      <c r="X23" s="4">
        <v>155.21530000000001</v>
      </c>
      <c r="Y23" s="4">
        <v>3544.2547</v>
      </c>
      <c r="Z23" s="4">
        <v>50.914099999999998</v>
      </c>
      <c r="AA23">
        <v>2.3800000000000002E-2</v>
      </c>
      <c r="AB23" s="1">
        <v>2360.4856</v>
      </c>
      <c r="AC23">
        <v>590.71460000000002</v>
      </c>
      <c r="AD23" s="1">
        <v>2859.3962999999999</v>
      </c>
      <c r="AE23">
        <v>49.316000000000003</v>
      </c>
      <c r="AF23">
        <v>12.484</v>
      </c>
    </row>
    <row r="24" spans="1:32" x14ac:dyDescent="0.25">
      <c r="A24">
        <v>2018</v>
      </c>
      <c r="B24">
        <v>7</v>
      </c>
      <c r="C24" s="1">
        <v>8740.3565999999992</v>
      </c>
      <c r="D24">
        <v>160.19200000000001</v>
      </c>
      <c r="E24" s="1">
        <v>3617.1138000000001</v>
      </c>
      <c r="F24">
        <v>52.554699999999997</v>
      </c>
      <c r="G24">
        <v>2.1700000000000001E-2</v>
      </c>
      <c r="H24" s="1">
        <v>2415.4834999999998</v>
      </c>
      <c r="I24">
        <v>581.29399999999998</v>
      </c>
      <c r="J24" s="1">
        <v>3027.2988</v>
      </c>
      <c r="K24">
        <v>49.012</v>
      </c>
      <c r="L24">
        <v>12.528</v>
      </c>
      <c r="M24" s="2">
        <v>737.74672199999998</v>
      </c>
      <c r="N24" s="2">
        <v>3.5805389999999999</v>
      </c>
      <c r="O24" s="2">
        <v>121.567958</v>
      </c>
      <c r="P24" s="2">
        <v>1.9835769999999999</v>
      </c>
      <c r="Q24" s="2">
        <v>0</v>
      </c>
      <c r="R24" s="2">
        <v>31.602668999999999</v>
      </c>
      <c r="S24" s="2">
        <v>8.5699170000000002</v>
      </c>
      <c r="T24" s="2">
        <v>0</v>
      </c>
      <c r="U24" s="4">
        <v>0</v>
      </c>
      <c r="V24" s="4">
        <v>0</v>
      </c>
      <c r="W24" s="4">
        <v>8002.6098000000002</v>
      </c>
      <c r="X24" s="4">
        <v>156.61150000000001</v>
      </c>
      <c r="Y24" s="4">
        <v>3495.5457999999999</v>
      </c>
      <c r="Z24" s="4">
        <v>50.571100000000001</v>
      </c>
      <c r="AA24">
        <v>2.1700000000000001E-2</v>
      </c>
      <c r="AB24" s="1">
        <v>2383.8809000000001</v>
      </c>
      <c r="AC24">
        <v>572.72400000000005</v>
      </c>
      <c r="AD24" s="1">
        <v>3027.2988</v>
      </c>
      <c r="AE24">
        <v>49.012</v>
      </c>
      <c r="AF24">
        <v>12.528</v>
      </c>
    </row>
    <row r="25" spans="1:32" x14ac:dyDescent="0.25">
      <c r="A25">
        <v>2018</v>
      </c>
      <c r="B25">
        <v>8</v>
      </c>
      <c r="C25" s="1">
        <v>8600.1244999999999</v>
      </c>
      <c r="D25">
        <v>163.17089999999999</v>
      </c>
      <c r="E25" s="1">
        <v>3720.6401999999998</v>
      </c>
      <c r="F25">
        <v>54.076099999999997</v>
      </c>
      <c r="G25">
        <v>2.07E-2</v>
      </c>
      <c r="H25" s="1">
        <v>2533.8928000000001</v>
      </c>
      <c r="I25">
        <v>587.98299999999995</v>
      </c>
      <c r="J25" s="1">
        <v>2971.2395000000001</v>
      </c>
      <c r="K25">
        <v>52.643999999999998</v>
      </c>
      <c r="L25">
        <v>12.472</v>
      </c>
      <c r="M25" s="2">
        <v>188.49945299999999</v>
      </c>
      <c r="N25" s="2">
        <v>1.010732</v>
      </c>
      <c r="O25" s="2">
        <v>32.105006000000003</v>
      </c>
      <c r="P25" s="2">
        <v>0.43171999999999999</v>
      </c>
      <c r="Q25" s="2">
        <v>0</v>
      </c>
      <c r="R25" s="2">
        <v>7.9283390000000002</v>
      </c>
      <c r="S25" s="2">
        <v>1.355375</v>
      </c>
      <c r="T25" s="2">
        <v>0</v>
      </c>
      <c r="U25" s="4">
        <v>0</v>
      </c>
      <c r="V25" s="4">
        <v>0</v>
      </c>
      <c r="W25" s="4">
        <v>8411.6250999999993</v>
      </c>
      <c r="X25" s="4">
        <v>162.1601</v>
      </c>
      <c r="Y25" s="4">
        <v>3688.5351999999998</v>
      </c>
      <c r="Z25" s="4">
        <v>53.644399999999997</v>
      </c>
      <c r="AA25">
        <v>2.07E-2</v>
      </c>
      <c r="AB25" s="1">
        <v>2525.9643999999998</v>
      </c>
      <c r="AC25">
        <v>586.62760000000003</v>
      </c>
      <c r="AD25" s="1">
        <v>2971.2395000000001</v>
      </c>
      <c r="AE25">
        <v>52.643999999999998</v>
      </c>
      <c r="AF25">
        <v>12.472</v>
      </c>
    </row>
    <row r="26" spans="1:32" x14ac:dyDescent="0.25">
      <c r="A26">
        <v>2018</v>
      </c>
      <c r="B26">
        <v>9</v>
      </c>
      <c r="C26" s="1">
        <v>7736.1009000000004</v>
      </c>
      <c r="D26">
        <v>196.91540000000001</v>
      </c>
      <c r="E26" s="1">
        <v>3580.0136000000002</v>
      </c>
      <c r="F26">
        <v>52.189700000000002</v>
      </c>
      <c r="G26">
        <v>2.1499999999999998E-2</v>
      </c>
      <c r="H26" s="1">
        <v>2486.9326999999998</v>
      </c>
      <c r="I26">
        <v>576.42349999999999</v>
      </c>
      <c r="J26" s="1">
        <v>2873.8627999999999</v>
      </c>
      <c r="K26">
        <v>45.131999999999998</v>
      </c>
      <c r="L26">
        <v>12.504</v>
      </c>
      <c r="M26" s="2">
        <v>-40.605410999999997</v>
      </c>
      <c r="N26" s="2">
        <v>1.112984</v>
      </c>
      <c r="O26" s="2">
        <v>-0.31935599999999997</v>
      </c>
      <c r="P26" s="2">
        <v>-0.259044</v>
      </c>
      <c r="Q26" s="2">
        <v>0</v>
      </c>
      <c r="R26" s="2">
        <v>-2.4828079999999999</v>
      </c>
      <c r="S26" s="2">
        <v>2.5256449999999999</v>
      </c>
      <c r="T26" s="2">
        <v>0</v>
      </c>
      <c r="U26" s="4">
        <v>0</v>
      </c>
      <c r="V26" s="4">
        <v>0</v>
      </c>
      <c r="W26" s="4">
        <v>7776.7062999999998</v>
      </c>
      <c r="X26" s="4">
        <v>195.80250000000001</v>
      </c>
      <c r="Y26" s="4">
        <v>3580.3330000000001</v>
      </c>
      <c r="Z26" s="4">
        <v>52.448700000000002</v>
      </c>
      <c r="AA26">
        <v>2.1499999999999998E-2</v>
      </c>
      <c r="AB26" s="1">
        <v>2489.4155000000001</v>
      </c>
      <c r="AC26">
        <v>573.89790000000005</v>
      </c>
      <c r="AD26" s="1">
        <v>2873.8627999999999</v>
      </c>
      <c r="AE26">
        <v>45.131999999999998</v>
      </c>
      <c r="AF26">
        <v>12.504</v>
      </c>
    </row>
    <row r="27" spans="1:32" x14ac:dyDescent="0.25">
      <c r="A27">
        <v>2018</v>
      </c>
      <c r="B27">
        <v>10</v>
      </c>
      <c r="C27" s="1">
        <v>7014.8339999999998</v>
      </c>
      <c r="D27">
        <v>154.1626</v>
      </c>
      <c r="E27" s="1">
        <v>3389.2260000000001</v>
      </c>
      <c r="F27">
        <v>48.268599999999999</v>
      </c>
      <c r="G27">
        <v>0.02</v>
      </c>
      <c r="H27" s="1">
        <v>2410.0925000000002</v>
      </c>
      <c r="I27">
        <v>562.92560000000003</v>
      </c>
      <c r="J27" s="1">
        <v>2898.1259</v>
      </c>
      <c r="K27">
        <v>52.531999999999996</v>
      </c>
      <c r="L27">
        <v>12.46</v>
      </c>
      <c r="M27" s="2">
        <v>480.66401000000002</v>
      </c>
      <c r="N27" s="2">
        <v>4.6721940000000002</v>
      </c>
      <c r="O27" s="2">
        <v>212.102317</v>
      </c>
      <c r="P27" s="2">
        <v>3.190315</v>
      </c>
      <c r="Q27" s="2">
        <v>0</v>
      </c>
      <c r="R27" s="2">
        <v>72.344414</v>
      </c>
      <c r="S27" s="2">
        <v>11.460777</v>
      </c>
      <c r="T27" s="2">
        <v>0</v>
      </c>
      <c r="U27" s="4">
        <v>0</v>
      </c>
      <c r="V27" s="4">
        <v>0</v>
      </c>
      <c r="W27" s="4">
        <v>6534.17</v>
      </c>
      <c r="X27" s="4">
        <v>149.49039999999999</v>
      </c>
      <c r="Y27" s="4">
        <v>3177.1237000000001</v>
      </c>
      <c r="Z27" s="4">
        <v>45.078299999999999</v>
      </c>
      <c r="AA27">
        <v>0.02</v>
      </c>
      <c r="AB27" s="1">
        <v>2337.748</v>
      </c>
      <c r="AC27">
        <v>551.46479999999997</v>
      </c>
      <c r="AD27" s="1">
        <v>2898.1259</v>
      </c>
      <c r="AE27">
        <v>52.531999999999996</v>
      </c>
      <c r="AF27">
        <v>12.46</v>
      </c>
    </row>
    <row r="28" spans="1:32" x14ac:dyDescent="0.25">
      <c r="A28">
        <v>2018</v>
      </c>
      <c r="B28">
        <v>11</v>
      </c>
      <c r="C28" s="1">
        <v>5068.5362999999998</v>
      </c>
      <c r="D28">
        <v>157.8314</v>
      </c>
      <c r="E28" s="1">
        <v>3160.3058999999998</v>
      </c>
      <c r="F28">
        <v>47.217599999999997</v>
      </c>
      <c r="G28">
        <v>0.02</v>
      </c>
      <c r="H28" s="1">
        <v>2372.6460999999999</v>
      </c>
      <c r="I28">
        <v>549.65170000000001</v>
      </c>
      <c r="J28" s="1">
        <v>2678.8658999999998</v>
      </c>
      <c r="K28">
        <v>39.264000000000003</v>
      </c>
      <c r="L28">
        <v>12.432</v>
      </c>
      <c r="M28" s="2">
        <v>783.34128999999996</v>
      </c>
      <c r="N28" s="2">
        <v>7.8945730000000003</v>
      </c>
      <c r="O28" s="2">
        <v>317.56291499999998</v>
      </c>
      <c r="P28" s="2">
        <v>4.66953</v>
      </c>
      <c r="Q28" s="2">
        <v>0</v>
      </c>
      <c r="R28" s="2">
        <v>151.95229900000001</v>
      </c>
      <c r="S28" s="2">
        <v>29.391687999999998</v>
      </c>
      <c r="T28" s="2">
        <v>0</v>
      </c>
      <c r="U28" s="4">
        <v>0</v>
      </c>
      <c r="V28" s="4">
        <v>0</v>
      </c>
      <c r="W28" s="4">
        <v>4285.1949999999997</v>
      </c>
      <c r="X28" s="4">
        <v>149.93680000000001</v>
      </c>
      <c r="Y28" s="4">
        <v>2842.7429000000002</v>
      </c>
      <c r="Z28" s="4">
        <v>42.548099999999998</v>
      </c>
      <c r="AA28">
        <v>0.02</v>
      </c>
      <c r="AB28" s="1">
        <v>2220.6938</v>
      </c>
      <c r="AC28">
        <v>520.26009999999997</v>
      </c>
      <c r="AD28" s="1">
        <v>2678.8658999999998</v>
      </c>
      <c r="AE28">
        <v>39.264000000000003</v>
      </c>
      <c r="AF28">
        <v>12.432</v>
      </c>
    </row>
    <row r="29" spans="1:32" x14ac:dyDescent="0.25">
      <c r="A29">
        <v>2018</v>
      </c>
      <c r="B29">
        <v>12</v>
      </c>
      <c r="C29" s="1">
        <v>4236.7304000000004</v>
      </c>
      <c r="D29">
        <v>144.75389999999999</v>
      </c>
      <c r="E29" s="1">
        <v>2511.3063999999999</v>
      </c>
      <c r="F29">
        <v>39.741300000000003</v>
      </c>
      <c r="G29">
        <v>2.0799999999999999E-2</v>
      </c>
      <c r="H29" s="1">
        <v>1980.019</v>
      </c>
      <c r="I29">
        <v>477.18970000000002</v>
      </c>
      <c r="J29" s="1">
        <v>2886.2453999999998</v>
      </c>
      <c r="K29">
        <v>48.084000000000003</v>
      </c>
      <c r="L29">
        <v>12.42</v>
      </c>
      <c r="M29" s="2">
        <v>-647.10308199999997</v>
      </c>
      <c r="N29" s="2">
        <v>-3.9044150000000002</v>
      </c>
      <c r="O29" s="2">
        <v>-184.67872399999999</v>
      </c>
      <c r="P29" s="2">
        <v>-4.7720760000000002</v>
      </c>
      <c r="Q29" s="2">
        <v>0</v>
      </c>
      <c r="R29" s="2">
        <v>-63.278694000000002</v>
      </c>
      <c r="S29" s="2">
        <v>-11.131218000000001</v>
      </c>
      <c r="T29" s="2">
        <v>0</v>
      </c>
      <c r="U29" s="4">
        <v>0</v>
      </c>
      <c r="V29" s="4">
        <v>0</v>
      </c>
      <c r="W29" s="4">
        <v>4883.8334999999997</v>
      </c>
      <c r="X29" s="4">
        <v>148.6584</v>
      </c>
      <c r="Y29" s="4">
        <v>2695.9850999999999</v>
      </c>
      <c r="Z29" s="4">
        <v>44.513399999999997</v>
      </c>
      <c r="AA29">
        <v>2.0799999999999999E-2</v>
      </c>
      <c r="AB29" s="1">
        <v>2043.2977000000001</v>
      </c>
      <c r="AC29">
        <v>488.32089999999999</v>
      </c>
      <c r="AD29" s="1">
        <v>2886.2453999999998</v>
      </c>
      <c r="AE29">
        <v>48.084000000000003</v>
      </c>
      <c r="AF29">
        <v>12.42</v>
      </c>
    </row>
    <row r="31" spans="1:32" x14ac:dyDescent="0.25">
      <c r="L31" t="s">
        <v>127</v>
      </c>
      <c r="M31" s="2">
        <f>SUM(M3:M14)</f>
        <v>2550.5880159999997</v>
      </c>
      <c r="N31" s="2">
        <f>SUM(N3:N14)</f>
        <v>23.681245000000001</v>
      </c>
      <c r="O31" s="2">
        <f>SUM(O3:O14)</f>
        <v>954.94506800000022</v>
      </c>
      <c r="P31" s="2">
        <f t="shared" ref="P31:T31" si="0">SUM(P3:P14)</f>
        <v>12.561261999999999</v>
      </c>
      <c r="Q31" s="2">
        <f t="shared" si="0"/>
        <v>0</v>
      </c>
      <c r="R31" s="2">
        <f t="shared" si="0"/>
        <v>340.41861500000005</v>
      </c>
      <c r="S31" s="2">
        <f t="shared" si="0"/>
        <v>60.595227999999992</v>
      </c>
      <c r="T31" s="2">
        <f t="shared" si="0"/>
        <v>0</v>
      </c>
    </row>
    <row r="32" spans="1:32" x14ac:dyDescent="0.25">
      <c r="L32" t="s">
        <v>128</v>
      </c>
      <c r="M32" s="2">
        <f>SUM(M18:M29)</f>
        <v>3496.5272439999994</v>
      </c>
      <c r="N32" s="2">
        <f>SUM(N18:N29)</f>
        <v>29.240050000000004</v>
      </c>
      <c r="O32" s="2">
        <f>SUM(O18:O29)</f>
        <v>1156.968378</v>
      </c>
      <c r="P32" s="2">
        <f t="shared" ref="P32:T32" si="1">SUM(P18:P29)</f>
        <v>17.0501</v>
      </c>
      <c r="Q32" s="2">
        <f t="shared" si="1"/>
        <v>0</v>
      </c>
      <c r="R32" s="2">
        <f t="shared" si="1"/>
        <v>437.30677900000001</v>
      </c>
      <c r="S32" s="2">
        <f t="shared" si="1"/>
        <v>82.514168999999995</v>
      </c>
      <c r="T32" s="2">
        <f t="shared" si="1"/>
        <v>0</v>
      </c>
    </row>
    <row r="33" spans="13:20" x14ac:dyDescent="0.25">
      <c r="M33" s="5">
        <f>M31/M32</f>
        <v>0.72946321821938598</v>
      </c>
      <c r="N33" s="5">
        <f t="shared" ref="N33:S33" si="2">N31/N32</f>
        <v>0.80989071496115761</v>
      </c>
      <c r="O33" s="5">
        <f t="shared" si="2"/>
        <v>0.82538562518948999</v>
      </c>
      <c r="P33" s="5">
        <f t="shared" si="2"/>
        <v>0.73672658811385261</v>
      </c>
      <c r="Q33" s="5"/>
      <c r="R33" s="5">
        <f t="shared" si="2"/>
        <v>0.77844348943879516</v>
      </c>
      <c r="S33" s="5">
        <f t="shared" si="2"/>
        <v>0.73436148887350483</v>
      </c>
      <c r="T33" s="5"/>
    </row>
  </sheetData>
  <pageMargins left="0.7" right="0.7" top="1" bottom="0.75" header="0.3" footer="0.3"/>
  <pageSetup scale="91" orientation="landscape" r:id="rId1"/>
  <headerFooter>
    <oddHeader>&amp;RSOAH DOCKET NO.473-19-3864
PUC Docket No. 49421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DC14C-2ECA-4A75-B393-6CCCA67291FF}">
  <dimension ref="A1:AI33"/>
  <sheetViews>
    <sheetView tabSelected="1" zoomScaleNormal="100" workbookViewId="0">
      <selection activeCell="A43" sqref="A43"/>
    </sheetView>
  </sheetViews>
  <sheetFormatPr defaultRowHeight="15" x14ac:dyDescent="0.25"/>
  <cols>
    <col min="3" max="35" width="20.5703125" customWidth="1"/>
  </cols>
  <sheetData>
    <row r="1" spans="1:35" x14ac:dyDescent="0.25">
      <c r="A1" t="s">
        <v>180</v>
      </c>
      <c r="M1" t="s">
        <v>181</v>
      </c>
    </row>
    <row r="2" spans="1:35" s="7" customFormat="1" ht="60" x14ac:dyDescent="0.25">
      <c r="A2" s="7" t="s">
        <v>0</v>
      </c>
      <c r="B2" s="7" t="s">
        <v>1</v>
      </c>
      <c r="C2" s="7" t="s">
        <v>66</v>
      </c>
      <c r="D2" s="7" t="s">
        <v>67</v>
      </c>
      <c r="E2" s="7" t="s">
        <v>68</v>
      </c>
      <c r="F2" s="7" t="s">
        <v>69</v>
      </c>
      <c r="G2" s="7" t="s">
        <v>70</v>
      </c>
      <c r="H2" s="7" t="s">
        <v>71</v>
      </c>
      <c r="I2" s="7" t="s">
        <v>72</v>
      </c>
      <c r="J2" s="7" t="s">
        <v>73</v>
      </c>
      <c r="K2" s="7" t="s">
        <v>74</v>
      </c>
      <c r="L2" s="7" t="s">
        <v>75</v>
      </c>
      <c r="M2" s="7" t="s">
        <v>76</v>
      </c>
      <c r="N2" s="7" t="s">
        <v>77</v>
      </c>
      <c r="O2" s="7" t="s">
        <v>78</v>
      </c>
      <c r="P2" s="7" t="s">
        <v>79</v>
      </c>
      <c r="Q2" s="7" t="s">
        <v>80</v>
      </c>
      <c r="R2" s="7" t="s">
        <v>81</v>
      </c>
      <c r="S2" s="7" t="s">
        <v>82</v>
      </c>
      <c r="T2" s="7" t="s">
        <v>83</v>
      </c>
      <c r="U2" s="7" t="s">
        <v>84</v>
      </c>
      <c r="V2" s="7" t="s">
        <v>85</v>
      </c>
      <c r="W2" s="7" t="s">
        <v>86</v>
      </c>
      <c r="X2" s="7" t="s">
        <v>87</v>
      </c>
      <c r="Y2" s="7" t="s">
        <v>88</v>
      </c>
      <c r="Z2" s="7" t="s">
        <v>89</v>
      </c>
      <c r="AA2" s="7" t="s">
        <v>90</v>
      </c>
      <c r="AB2" s="7" t="s">
        <v>91</v>
      </c>
      <c r="AC2" s="7" t="s">
        <v>92</v>
      </c>
      <c r="AD2" s="7" t="s">
        <v>93</v>
      </c>
      <c r="AE2" s="7" t="s">
        <v>94</v>
      </c>
      <c r="AF2" s="7" t="s">
        <v>95</v>
      </c>
      <c r="AG2" s="7" t="s">
        <v>21</v>
      </c>
      <c r="AH2" s="7" t="s">
        <v>22</v>
      </c>
      <c r="AI2" s="7" t="s">
        <v>23</v>
      </c>
    </row>
    <row r="3" spans="1:35" x14ac:dyDescent="0.25">
      <c r="A3">
        <v>2018</v>
      </c>
      <c r="B3">
        <v>1</v>
      </c>
      <c r="C3" s="1">
        <v>6587.6612999999998</v>
      </c>
      <c r="D3">
        <v>151.9521</v>
      </c>
      <c r="E3" s="1">
        <v>2456.6208999999999</v>
      </c>
      <c r="F3">
        <v>47.161700000000003</v>
      </c>
      <c r="G3">
        <v>1.41E-2</v>
      </c>
      <c r="H3" s="1">
        <v>1511.8168000000001</v>
      </c>
      <c r="I3">
        <v>381.94060000000002</v>
      </c>
      <c r="J3" s="1">
        <v>2198.7118999999998</v>
      </c>
      <c r="K3">
        <v>50.704000000000001</v>
      </c>
      <c r="L3">
        <v>12.648</v>
      </c>
      <c r="M3" s="1">
        <v>1069.7089060000001</v>
      </c>
      <c r="N3" s="1">
        <v>5.7248669999999997</v>
      </c>
      <c r="O3" s="1">
        <v>269.75162899999998</v>
      </c>
      <c r="P3" s="1">
        <v>6.1308030000000002</v>
      </c>
      <c r="Q3" s="1">
        <v>0</v>
      </c>
      <c r="R3" s="1">
        <v>53.513224000000001</v>
      </c>
      <c r="S3" s="1">
        <v>9.5585369999999994</v>
      </c>
      <c r="T3" s="1">
        <v>0</v>
      </c>
      <c r="U3" s="1">
        <v>0</v>
      </c>
      <c r="V3">
        <v>0</v>
      </c>
      <c r="W3" s="1">
        <v>5517.9524000000001</v>
      </c>
      <c r="X3">
        <v>146.22720000000001</v>
      </c>
      <c r="Y3" s="1">
        <v>2186.8692999999998</v>
      </c>
      <c r="Z3">
        <v>41.030900000000003</v>
      </c>
      <c r="AA3">
        <v>1.41E-2</v>
      </c>
      <c r="AB3" s="1">
        <v>1458.3036</v>
      </c>
      <c r="AC3">
        <v>372.38209999999998</v>
      </c>
      <c r="AD3" s="1">
        <v>2198.7118999999998</v>
      </c>
      <c r="AE3">
        <v>50.704000000000001</v>
      </c>
      <c r="AF3">
        <v>12.648</v>
      </c>
    </row>
    <row r="4" spans="1:35" x14ac:dyDescent="0.25">
      <c r="A4">
        <v>2018</v>
      </c>
      <c r="B4">
        <v>2</v>
      </c>
      <c r="C4" s="1">
        <v>3726.5886999999998</v>
      </c>
      <c r="D4">
        <v>108.1768</v>
      </c>
      <c r="E4" s="1">
        <v>2865.5481</v>
      </c>
      <c r="F4">
        <v>42.676600000000001</v>
      </c>
      <c r="G4">
        <v>1.0200000000000001E-2</v>
      </c>
      <c r="H4" s="1">
        <v>1942.4281000000001</v>
      </c>
      <c r="I4">
        <v>507.25420000000003</v>
      </c>
      <c r="J4" s="1">
        <v>2339.8274000000001</v>
      </c>
      <c r="K4">
        <v>0</v>
      </c>
      <c r="L4">
        <v>0</v>
      </c>
      <c r="M4" s="1">
        <v>302.92534899999998</v>
      </c>
      <c r="N4" s="1">
        <v>1.4681379999999999</v>
      </c>
      <c r="O4" s="1">
        <v>78.334177999999994</v>
      </c>
      <c r="P4" s="1">
        <v>1.691046</v>
      </c>
      <c r="Q4" s="1">
        <v>0</v>
      </c>
      <c r="R4" s="1">
        <v>18.388352999999999</v>
      </c>
      <c r="S4" s="1">
        <v>3.2357580000000001</v>
      </c>
      <c r="T4" s="1">
        <v>0</v>
      </c>
      <c r="U4" s="1">
        <v>0</v>
      </c>
      <c r="V4">
        <v>0</v>
      </c>
      <c r="W4" s="1">
        <v>3423.6633999999999</v>
      </c>
      <c r="X4">
        <v>106.7086</v>
      </c>
      <c r="Y4" s="1">
        <v>2787.2139999999999</v>
      </c>
      <c r="Z4">
        <v>40.985500000000002</v>
      </c>
      <c r="AA4">
        <v>1.0200000000000001E-2</v>
      </c>
      <c r="AB4" s="1">
        <v>1924.0397</v>
      </c>
      <c r="AC4">
        <v>504.01850000000002</v>
      </c>
      <c r="AD4" s="1">
        <v>2339.8274000000001</v>
      </c>
      <c r="AE4">
        <v>0</v>
      </c>
      <c r="AF4">
        <v>0</v>
      </c>
    </row>
    <row r="5" spans="1:35" x14ac:dyDescent="0.25">
      <c r="A5">
        <v>2018</v>
      </c>
      <c r="B5">
        <v>3</v>
      </c>
      <c r="C5" s="1">
        <v>3787.9007000000001</v>
      </c>
      <c r="D5">
        <v>100.2885</v>
      </c>
      <c r="E5" s="1">
        <v>2523.6333</v>
      </c>
      <c r="F5">
        <v>37.745199999999997</v>
      </c>
      <c r="G5">
        <v>1.5900000000000001E-2</v>
      </c>
      <c r="H5" s="1">
        <v>1903.4739</v>
      </c>
      <c r="I5">
        <v>496.16660000000002</v>
      </c>
      <c r="J5" s="1">
        <v>2727.7266</v>
      </c>
      <c r="K5">
        <v>0</v>
      </c>
      <c r="L5">
        <v>0</v>
      </c>
      <c r="M5" s="1">
        <v>48.872638000000002</v>
      </c>
      <c r="N5" s="1">
        <v>0.21936600000000001</v>
      </c>
      <c r="O5" s="1">
        <v>29.857987000000001</v>
      </c>
      <c r="P5" s="1">
        <v>0.41312500000000002</v>
      </c>
      <c r="Q5" s="1">
        <v>0</v>
      </c>
      <c r="R5" s="1">
        <v>21.611495000000001</v>
      </c>
      <c r="S5" s="1">
        <v>5.0157480000000003</v>
      </c>
      <c r="T5" s="1">
        <v>0</v>
      </c>
      <c r="U5" s="1">
        <v>0</v>
      </c>
      <c r="V5">
        <v>0</v>
      </c>
      <c r="W5" s="1">
        <v>3739.0281</v>
      </c>
      <c r="X5">
        <v>100.06910000000001</v>
      </c>
      <c r="Y5" s="1">
        <v>2493.7752999999998</v>
      </c>
      <c r="Z5">
        <v>37.332099999999997</v>
      </c>
      <c r="AA5">
        <v>1.5900000000000001E-2</v>
      </c>
      <c r="AB5" s="1">
        <v>1881.8624</v>
      </c>
      <c r="AC5">
        <v>491.15089999999998</v>
      </c>
      <c r="AD5" s="1">
        <v>2727.7266</v>
      </c>
      <c r="AE5">
        <v>0</v>
      </c>
      <c r="AF5">
        <v>0</v>
      </c>
    </row>
    <row r="6" spans="1:35" x14ac:dyDescent="0.25">
      <c r="A6">
        <v>2018</v>
      </c>
      <c r="B6">
        <v>4</v>
      </c>
      <c r="C6" s="1">
        <v>4624.5986999999996</v>
      </c>
      <c r="D6">
        <v>111.13379999999999</v>
      </c>
      <c r="E6" s="1">
        <v>2819.8308000000002</v>
      </c>
      <c r="F6">
        <v>40.498800000000003</v>
      </c>
      <c r="G6">
        <v>1.24E-2</v>
      </c>
      <c r="H6" s="1">
        <v>2058.3114</v>
      </c>
      <c r="I6">
        <v>534.53539999999998</v>
      </c>
      <c r="J6" s="1">
        <v>2691.6788000000001</v>
      </c>
      <c r="K6">
        <v>0</v>
      </c>
      <c r="L6">
        <v>0</v>
      </c>
      <c r="M6" s="1">
        <v>-479.88334800000001</v>
      </c>
      <c r="N6" s="1">
        <v>-2.0330149999999998</v>
      </c>
      <c r="O6" s="1">
        <v>-162.46068199999999</v>
      </c>
      <c r="P6" s="1">
        <v>-2.0528520000000001</v>
      </c>
      <c r="Q6" s="1">
        <v>0</v>
      </c>
      <c r="R6" s="1">
        <v>-89.243504000000001</v>
      </c>
      <c r="S6" s="1">
        <v>-16.189043000000002</v>
      </c>
      <c r="T6" s="1">
        <v>0</v>
      </c>
      <c r="U6" s="1">
        <v>0</v>
      </c>
      <c r="V6">
        <v>0</v>
      </c>
      <c r="W6" s="1">
        <v>5104.482</v>
      </c>
      <c r="X6">
        <v>113.16679999999999</v>
      </c>
      <c r="Y6" s="1">
        <v>2982.2914999999998</v>
      </c>
      <c r="Z6">
        <v>42.551699999999997</v>
      </c>
      <c r="AA6">
        <v>1.24E-2</v>
      </c>
      <c r="AB6" s="1">
        <v>2147.5549000000001</v>
      </c>
      <c r="AC6">
        <v>550.72450000000003</v>
      </c>
      <c r="AD6" s="1">
        <v>2691.6788000000001</v>
      </c>
      <c r="AE6">
        <v>0</v>
      </c>
      <c r="AF6">
        <v>0</v>
      </c>
    </row>
    <row r="7" spans="1:35" x14ac:dyDescent="0.25">
      <c r="A7">
        <v>2018</v>
      </c>
      <c r="B7">
        <v>5</v>
      </c>
      <c r="C7" s="1">
        <v>7533.3221999999996</v>
      </c>
      <c r="D7">
        <v>131.37479999999999</v>
      </c>
      <c r="E7" s="1">
        <v>3324.1415999999999</v>
      </c>
      <c r="F7">
        <v>48.711799999999997</v>
      </c>
      <c r="G7">
        <v>1.0999999999999999E-2</v>
      </c>
      <c r="H7" s="1">
        <v>2274.9360999999999</v>
      </c>
      <c r="I7">
        <v>553.65210000000002</v>
      </c>
      <c r="J7" s="1">
        <v>2668.9807999999998</v>
      </c>
      <c r="K7">
        <v>0</v>
      </c>
      <c r="L7">
        <v>0</v>
      </c>
      <c r="M7" s="1">
        <v>572.097261</v>
      </c>
      <c r="N7" s="1">
        <v>2.5620440000000002</v>
      </c>
      <c r="O7" s="1">
        <v>114.302471</v>
      </c>
      <c r="P7" s="1">
        <v>1.8669500000000001</v>
      </c>
      <c r="Q7" s="1">
        <v>0</v>
      </c>
      <c r="R7" s="1">
        <v>35.541303999999997</v>
      </c>
      <c r="S7" s="1">
        <v>7.5461070000000001</v>
      </c>
      <c r="T7" s="1">
        <v>0</v>
      </c>
      <c r="U7" s="1">
        <v>0</v>
      </c>
      <c r="V7">
        <v>0</v>
      </c>
      <c r="W7" s="1">
        <v>6961.2249000000002</v>
      </c>
      <c r="X7">
        <v>128.81270000000001</v>
      </c>
      <c r="Y7" s="1">
        <v>3209.8391999999999</v>
      </c>
      <c r="Z7">
        <v>46.844900000000003</v>
      </c>
      <c r="AA7">
        <v>1.0999999999999999E-2</v>
      </c>
      <c r="AB7" s="1">
        <v>2239.3946999999998</v>
      </c>
      <c r="AC7">
        <v>546.10599999999999</v>
      </c>
      <c r="AD7" s="1">
        <v>2668.9807999999998</v>
      </c>
      <c r="AE7">
        <v>0</v>
      </c>
      <c r="AF7">
        <v>0</v>
      </c>
    </row>
    <row r="8" spans="1:35" x14ac:dyDescent="0.25">
      <c r="A8">
        <v>2018</v>
      </c>
      <c r="B8">
        <v>6</v>
      </c>
      <c r="C8" s="1">
        <v>7690.0380999999998</v>
      </c>
      <c r="D8">
        <v>138.65520000000001</v>
      </c>
      <c r="E8" s="1">
        <v>3520.1817999999998</v>
      </c>
      <c r="F8">
        <v>50.235599999999998</v>
      </c>
      <c r="G8">
        <v>1.15E-2</v>
      </c>
      <c r="H8" s="1">
        <v>2298.9076</v>
      </c>
      <c r="I8">
        <v>565.548</v>
      </c>
      <c r="J8" s="1">
        <v>2571.3633</v>
      </c>
      <c r="K8">
        <v>0</v>
      </c>
      <c r="L8">
        <v>0</v>
      </c>
      <c r="M8" s="1">
        <v>165.55073200000001</v>
      </c>
      <c r="N8" s="1">
        <v>0.74321300000000001</v>
      </c>
      <c r="O8" s="1">
        <v>20.687546000000001</v>
      </c>
      <c r="P8" s="1">
        <v>0.43139699999999997</v>
      </c>
      <c r="Q8" s="1">
        <v>0</v>
      </c>
      <c r="R8" s="1">
        <v>4.3738200000000003</v>
      </c>
      <c r="S8" s="1">
        <v>0.910188</v>
      </c>
      <c r="T8" s="1">
        <v>0</v>
      </c>
      <c r="U8" s="1">
        <v>0</v>
      </c>
      <c r="V8">
        <v>0</v>
      </c>
      <c r="W8" s="1">
        <v>7524.4874</v>
      </c>
      <c r="X8">
        <v>137.91200000000001</v>
      </c>
      <c r="Y8" s="1">
        <v>3499.4942999999998</v>
      </c>
      <c r="Z8">
        <v>49.804200000000002</v>
      </c>
      <c r="AA8">
        <v>1.15E-2</v>
      </c>
      <c r="AB8" s="1">
        <v>2294.5338000000002</v>
      </c>
      <c r="AC8">
        <v>564.63779999999997</v>
      </c>
      <c r="AD8" s="1">
        <v>2571.3633</v>
      </c>
      <c r="AE8">
        <v>0</v>
      </c>
      <c r="AF8">
        <v>0</v>
      </c>
    </row>
    <row r="9" spans="1:35" x14ac:dyDescent="0.25">
      <c r="A9">
        <v>2018</v>
      </c>
      <c r="B9">
        <v>7</v>
      </c>
      <c r="C9" s="1">
        <v>8041.6704</v>
      </c>
      <c r="D9">
        <v>139.65199999999999</v>
      </c>
      <c r="E9" s="1">
        <v>3507.5064000000002</v>
      </c>
      <c r="F9">
        <v>50.478999999999999</v>
      </c>
      <c r="G9">
        <v>6.7999999999999996E-3</v>
      </c>
      <c r="H9" s="1">
        <v>2208.7282</v>
      </c>
      <c r="I9">
        <v>536.59799999999996</v>
      </c>
      <c r="J9" s="1">
        <v>2628.7806999999998</v>
      </c>
      <c r="K9">
        <v>0</v>
      </c>
      <c r="L9">
        <v>0</v>
      </c>
      <c r="M9" s="1">
        <v>504.43465800000001</v>
      </c>
      <c r="N9" s="1">
        <v>2.2717839999999998</v>
      </c>
      <c r="O9" s="1">
        <v>97.308021999999994</v>
      </c>
      <c r="P9" s="1">
        <v>1.6154120000000001</v>
      </c>
      <c r="Q9" s="1">
        <v>0</v>
      </c>
      <c r="R9" s="1">
        <v>28.564637000000001</v>
      </c>
      <c r="S9" s="1">
        <v>6.2397679999999998</v>
      </c>
      <c r="T9" s="1">
        <v>0</v>
      </c>
      <c r="U9" s="1">
        <v>0</v>
      </c>
      <c r="V9">
        <v>0</v>
      </c>
      <c r="W9" s="1">
        <v>7537.2357000000002</v>
      </c>
      <c r="X9">
        <v>137.3802</v>
      </c>
      <c r="Y9" s="1">
        <v>3410.1983</v>
      </c>
      <c r="Z9">
        <v>48.863500000000002</v>
      </c>
      <c r="AA9">
        <v>6.7999999999999996E-3</v>
      </c>
      <c r="AB9" s="1">
        <v>2180.1635000000001</v>
      </c>
      <c r="AC9">
        <v>530.35820000000001</v>
      </c>
      <c r="AD9" s="1">
        <v>2628.7806999999998</v>
      </c>
      <c r="AE9">
        <v>0</v>
      </c>
      <c r="AF9">
        <v>0</v>
      </c>
    </row>
    <row r="10" spans="1:35" x14ac:dyDescent="0.25">
      <c r="A10">
        <v>2018</v>
      </c>
      <c r="B10">
        <v>8</v>
      </c>
      <c r="C10" s="1">
        <v>8372.7901999999995</v>
      </c>
      <c r="D10">
        <v>140.8372</v>
      </c>
      <c r="E10" s="1">
        <v>3586.7406999999998</v>
      </c>
      <c r="F10">
        <v>53.55</v>
      </c>
      <c r="G10">
        <v>7.9000000000000008E-3</v>
      </c>
      <c r="H10" s="1">
        <v>2371.8325</v>
      </c>
      <c r="I10">
        <v>531.90409999999997</v>
      </c>
      <c r="J10" s="1">
        <v>2689.4704999999999</v>
      </c>
      <c r="K10">
        <v>0</v>
      </c>
      <c r="L10">
        <v>0</v>
      </c>
      <c r="M10" s="1">
        <v>1.5272619999999999</v>
      </c>
      <c r="N10" s="1">
        <v>6.9069999999999999E-3</v>
      </c>
      <c r="O10" s="1">
        <v>-2.5524659999999999</v>
      </c>
      <c r="P10" s="1">
        <v>-2.1000000000000001E-2</v>
      </c>
      <c r="Q10" s="1">
        <v>0</v>
      </c>
      <c r="R10" s="1">
        <v>-1.180166</v>
      </c>
      <c r="S10" s="1">
        <v>-0.269146</v>
      </c>
      <c r="T10" s="1">
        <v>0</v>
      </c>
      <c r="U10" s="1">
        <v>0</v>
      </c>
      <c r="V10">
        <v>0</v>
      </c>
      <c r="W10" s="1">
        <v>8371.2628999999997</v>
      </c>
      <c r="X10">
        <v>140.83029999999999</v>
      </c>
      <c r="Y10" s="1">
        <v>3589.2932000000001</v>
      </c>
      <c r="Z10">
        <v>53.570999999999998</v>
      </c>
      <c r="AA10">
        <v>7.9000000000000008E-3</v>
      </c>
      <c r="AB10" s="1">
        <v>2373.0127000000002</v>
      </c>
      <c r="AC10">
        <v>532.17319999999995</v>
      </c>
      <c r="AD10" s="1">
        <v>2689.4704999999999</v>
      </c>
      <c r="AE10">
        <v>0</v>
      </c>
      <c r="AF10">
        <v>0</v>
      </c>
    </row>
    <row r="11" spans="1:35" x14ac:dyDescent="0.25">
      <c r="A11">
        <v>2018</v>
      </c>
      <c r="B11">
        <v>9</v>
      </c>
      <c r="C11" s="1">
        <v>7620.2539999999999</v>
      </c>
      <c r="D11">
        <v>178.09200000000001</v>
      </c>
      <c r="E11" s="1">
        <v>3409.4466000000002</v>
      </c>
      <c r="F11">
        <v>50.2027</v>
      </c>
      <c r="G11">
        <v>1.12E-2</v>
      </c>
      <c r="H11" s="1">
        <v>2263.0830999999998</v>
      </c>
      <c r="I11">
        <v>531.00879999999995</v>
      </c>
      <c r="J11" s="1">
        <v>2257.0066999999999</v>
      </c>
      <c r="K11">
        <v>0</v>
      </c>
      <c r="L11">
        <v>0</v>
      </c>
      <c r="M11" s="1">
        <v>77.507521999999994</v>
      </c>
      <c r="N11" s="1">
        <v>0.35185899999999998</v>
      </c>
      <c r="O11" s="1">
        <v>10.945245999999999</v>
      </c>
      <c r="P11" s="1">
        <v>0.21332000000000001</v>
      </c>
      <c r="Q11" s="1">
        <v>0</v>
      </c>
      <c r="R11" s="1">
        <v>2.6665040000000002</v>
      </c>
      <c r="S11" s="1">
        <v>0.55696599999999996</v>
      </c>
      <c r="T11" s="1">
        <v>0</v>
      </c>
      <c r="U11" s="1">
        <v>0</v>
      </c>
      <c r="V11">
        <v>0</v>
      </c>
      <c r="W11" s="1">
        <v>7542.7465000000002</v>
      </c>
      <c r="X11">
        <v>177.74010000000001</v>
      </c>
      <c r="Y11" s="1">
        <v>3398.5014000000001</v>
      </c>
      <c r="Z11">
        <v>49.989400000000003</v>
      </c>
      <c r="AA11">
        <v>1.12E-2</v>
      </c>
      <c r="AB11" s="1">
        <v>2260.4166</v>
      </c>
      <c r="AC11">
        <v>530.45180000000005</v>
      </c>
      <c r="AD11" s="1">
        <v>2257.0066999999999</v>
      </c>
      <c r="AE11">
        <v>0</v>
      </c>
      <c r="AF11">
        <v>0</v>
      </c>
    </row>
    <row r="12" spans="1:35" x14ac:dyDescent="0.25">
      <c r="A12">
        <v>2018</v>
      </c>
      <c r="B12">
        <v>10</v>
      </c>
      <c r="C12" s="1">
        <v>6133.9265999999998</v>
      </c>
      <c r="D12">
        <v>129.92939999999999</v>
      </c>
      <c r="E12" s="1">
        <v>3231.9807000000001</v>
      </c>
      <c r="F12">
        <v>46.613799999999998</v>
      </c>
      <c r="G12">
        <v>1.12E-2</v>
      </c>
      <c r="H12" s="1">
        <v>2294.2438000000002</v>
      </c>
      <c r="I12">
        <v>548.76030000000003</v>
      </c>
      <c r="J12" s="1">
        <v>2695.1260000000002</v>
      </c>
      <c r="K12">
        <v>0</v>
      </c>
      <c r="L12">
        <v>0</v>
      </c>
      <c r="M12" s="1">
        <v>714.82121900000004</v>
      </c>
      <c r="N12" s="1">
        <v>3.3258329999999998</v>
      </c>
      <c r="O12" s="1">
        <v>178.21069199999999</v>
      </c>
      <c r="P12" s="1">
        <v>2.561302</v>
      </c>
      <c r="Q12" s="1">
        <v>0</v>
      </c>
      <c r="R12" s="1">
        <v>72.692521999999997</v>
      </c>
      <c r="S12" s="1">
        <v>12.910651</v>
      </c>
      <c r="T12" s="1">
        <v>0</v>
      </c>
      <c r="U12" s="1">
        <v>0</v>
      </c>
      <c r="V12">
        <v>0</v>
      </c>
      <c r="W12" s="1">
        <v>5419.1054000000004</v>
      </c>
      <c r="X12">
        <v>126.6036</v>
      </c>
      <c r="Y12" s="1">
        <v>3053.77</v>
      </c>
      <c r="Z12">
        <v>44.052500000000002</v>
      </c>
      <c r="AA12">
        <v>1.12E-2</v>
      </c>
      <c r="AB12" s="1">
        <v>2221.5513000000001</v>
      </c>
      <c r="AC12">
        <v>535.84960000000001</v>
      </c>
      <c r="AD12" s="1">
        <v>2695.1260000000002</v>
      </c>
      <c r="AE12">
        <v>0</v>
      </c>
      <c r="AF12">
        <v>0</v>
      </c>
    </row>
    <row r="13" spans="1:35" x14ac:dyDescent="0.25">
      <c r="A13">
        <v>2018</v>
      </c>
      <c r="B13">
        <v>11</v>
      </c>
      <c r="C13" s="1">
        <v>4778.5749999999998</v>
      </c>
      <c r="D13">
        <v>120.8802</v>
      </c>
      <c r="E13" s="1">
        <v>3142.0426000000002</v>
      </c>
      <c r="F13">
        <v>43.960700000000003</v>
      </c>
      <c r="G13">
        <v>8.8999999999999999E-3</v>
      </c>
      <c r="H13" s="1">
        <v>2352.8476000000001</v>
      </c>
      <c r="I13">
        <v>534.86929999999995</v>
      </c>
      <c r="J13" s="1">
        <v>2654.1596</v>
      </c>
      <c r="K13">
        <v>0</v>
      </c>
      <c r="L13">
        <v>0</v>
      </c>
      <c r="M13" s="1">
        <v>898.12427200000002</v>
      </c>
      <c r="N13" s="1">
        <v>5.0815510000000002</v>
      </c>
      <c r="O13" s="1">
        <v>334.383939</v>
      </c>
      <c r="P13" s="1">
        <v>4.3643970000000003</v>
      </c>
      <c r="Q13" s="1">
        <v>0</v>
      </c>
      <c r="R13" s="1">
        <v>173.62617900000001</v>
      </c>
      <c r="S13" s="1">
        <v>28.550205999999999</v>
      </c>
      <c r="T13" s="1">
        <v>0</v>
      </c>
      <c r="U13" s="1">
        <v>0</v>
      </c>
      <c r="V13">
        <v>0</v>
      </c>
      <c r="W13" s="1">
        <v>3880.4506999999999</v>
      </c>
      <c r="X13">
        <v>115.79859999999999</v>
      </c>
      <c r="Y13" s="1">
        <v>2807.6586000000002</v>
      </c>
      <c r="Z13">
        <v>39.596299999999999</v>
      </c>
      <c r="AA13">
        <v>8.8999999999999999E-3</v>
      </c>
      <c r="AB13" s="1">
        <v>2179.2213999999999</v>
      </c>
      <c r="AC13">
        <v>506.31909999999999</v>
      </c>
      <c r="AD13" s="1">
        <v>2654.1596</v>
      </c>
      <c r="AE13">
        <v>0</v>
      </c>
      <c r="AF13">
        <v>0</v>
      </c>
    </row>
    <row r="14" spans="1:35" x14ac:dyDescent="0.25">
      <c r="A14">
        <v>2018</v>
      </c>
      <c r="B14">
        <v>12</v>
      </c>
      <c r="C14" s="1">
        <v>3931.1648</v>
      </c>
      <c r="D14">
        <v>113.9285</v>
      </c>
      <c r="E14" s="1">
        <v>2384.2424999999998</v>
      </c>
      <c r="F14">
        <v>39.530099999999997</v>
      </c>
      <c r="G14">
        <v>1.3599999999999999E-2</v>
      </c>
      <c r="H14" s="1">
        <v>1817.6034</v>
      </c>
      <c r="I14">
        <v>448.66520000000003</v>
      </c>
      <c r="J14" s="1">
        <v>2641.5320000000002</v>
      </c>
      <c r="K14">
        <v>0</v>
      </c>
      <c r="L14">
        <v>0</v>
      </c>
      <c r="M14" s="1">
        <v>-235.507305</v>
      </c>
      <c r="N14" s="1">
        <v>-1.454734</v>
      </c>
      <c r="O14" s="1">
        <v>-150.22515200000001</v>
      </c>
      <c r="P14" s="1">
        <v>-2.2359279999999999</v>
      </c>
      <c r="Q14" s="1">
        <v>0</v>
      </c>
      <c r="R14" s="1">
        <v>-13.355886</v>
      </c>
      <c r="S14" s="1">
        <v>-2.3644310000000002</v>
      </c>
      <c r="T14" s="1">
        <v>0</v>
      </c>
      <c r="U14" s="1">
        <v>0</v>
      </c>
      <c r="V14">
        <v>0</v>
      </c>
      <c r="W14" s="1">
        <v>4166.6720999999998</v>
      </c>
      <c r="X14">
        <v>115.3832</v>
      </c>
      <c r="Y14" s="1">
        <v>2534.4677000000001</v>
      </c>
      <c r="Z14">
        <v>41.765999999999998</v>
      </c>
      <c r="AA14">
        <v>1.3599999999999999E-2</v>
      </c>
      <c r="AB14" s="1">
        <v>1830.9592</v>
      </c>
      <c r="AC14">
        <v>451.02969999999999</v>
      </c>
      <c r="AD14" s="1">
        <v>2641.5320000000002</v>
      </c>
      <c r="AE14">
        <v>0</v>
      </c>
      <c r="AF14">
        <v>0</v>
      </c>
    </row>
    <row r="15" spans="1:35" x14ac:dyDescent="0.25">
      <c r="M15" s="1"/>
      <c r="N15" s="1"/>
      <c r="O15" s="1"/>
      <c r="P15" s="1"/>
      <c r="Q15" s="1"/>
      <c r="R15" s="1"/>
      <c r="S15" s="1"/>
      <c r="T15" s="1"/>
      <c r="U15" s="1"/>
    </row>
    <row r="16" spans="1:35" x14ac:dyDescent="0.25">
      <c r="A16" t="s">
        <v>35</v>
      </c>
      <c r="M16" s="1"/>
      <c r="N16" s="1"/>
      <c r="O16" s="1"/>
      <c r="P16" s="1"/>
      <c r="Q16" s="1"/>
      <c r="R16" s="1"/>
      <c r="S16" s="1"/>
      <c r="T16" s="1"/>
      <c r="U16" s="1"/>
    </row>
    <row r="17" spans="1:32" x14ac:dyDescent="0.25">
      <c r="A17" t="s">
        <v>0</v>
      </c>
      <c r="B17" t="s">
        <v>1</v>
      </c>
      <c r="C17" t="s">
        <v>66</v>
      </c>
      <c r="D17" t="s">
        <v>67</v>
      </c>
      <c r="E17" t="s">
        <v>68</v>
      </c>
      <c r="F17" t="s">
        <v>69</v>
      </c>
      <c r="G17" t="s">
        <v>70</v>
      </c>
      <c r="H17" t="s">
        <v>71</v>
      </c>
      <c r="I17" t="s">
        <v>72</v>
      </c>
      <c r="J17" t="s">
        <v>73</v>
      </c>
      <c r="K17" t="s">
        <v>74</v>
      </c>
      <c r="L17" t="s">
        <v>75</v>
      </c>
      <c r="M17" s="1" t="s">
        <v>76</v>
      </c>
      <c r="N17" s="1" t="s">
        <v>77</v>
      </c>
      <c r="O17" s="1" t="s">
        <v>78</v>
      </c>
      <c r="P17" s="1" t="s">
        <v>79</v>
      </c>
      <c r="Q17" s="1" t="s">
        <v>80</v>
      </c>
      <c r="R17" s="1" t="s">
        <v>81</v>
      </c>
      <c r="S17" s="1" t="s">
        <v>82</v>
      </c>
      <c r="T17" s="1" t="s">
        <v>83</v>
      </c>
      <c r="U17" s="1" t="s">
        <v>84</v>
      </c>
      <c r="V17" t="s">
        <v>85</v>
      </c>
      <c r="W17" t="s">
        <v>86</v>
      </c>
      <c r="X17" t="s">
        <v>87</v>
      </c>
      <c r="Y17" t="s">
        <v>88</v>
      </c>
      <c r="Z17" t="s">
        <v>89</v>
      </c>
      <c r="AA17" t="s">
        <v>90</v>
      </c>
      <c r="AB17" t="s">
        <v>91</v>
      </c>
      <c r="AC17" t="s">
        <v>92</v>
      </c>
      <c r="AD17" t="s">
        <v>93</v>
      </c>
      <c r="AE17" t="s">
        <v>94</v>
      </c>
      <c r="AF17" t="s">
        <v>95</v>
      </c>
    </row>
    <row r="18" spans="1:32" x14ac:dyDescent="0.25">
      <c r="A18">
        <v>2018</v>
      </c>
      <c r="B18">
        <v>1</v>
      </c>
      <c r="C18" s="1">
        <v>6587.6612999999998</v>
      </c>
      <c r="D18">
        <v>151.9521</v>
      </c>
      <c r="E18" s="1">
        <v>2456.6208999999999</v>
      </c>
      <c r="F18">
        <v>47.161700000000003</v>
      </c>
      <c r="G18">
        <v>1.41E-2</v>
      </c>
      <c r="H18" s="1">
        <v>1511.8168000000001</v>
      </c>
      <c r="I18">
        <v>381.94060000000002</v>
      </c>
      <c r="J18" s="1">
        <v>2198.7118999999998</v>
      </c>
      <c r="K18">
        <v>50.704000000000001</v>
      </c>
      <c r="L18">
        <v>12.648</v>
      </c>
      <c r="M18" s="1">
        <v>1207.1945559999999</v>
      </c>
      <c r="N18" s="1">
        <v>6.4306380000000001</v>
      </c>
      <c r="O18" s="1">
        <v>306.11833300000001</v>
      </c>
      <c r="P18" s="1">
        <v>6.9414559999999996</v>
      </c>
      <c r="Q18" s="1">
        <v>0</v>
      </c>
      <c r="R18" s="1">
        <v>60.935357000000003</v>
      </c>
      <c r="S18" s="1">
        <v>10.87501</v>
      </c>
      <c r="T18" s="1">
        <v>0</v>
      </c>
      <c r="U18" s="1">
        <v>0</v>
      </c>
      <c r="V18">
        <v>0</v>
      </c>
      <c r="W18" s="1">
        <v>5380.4666999999999</v>
      </c>
      <c r="X18">
        <v>145.5214</v>
      </c>
      <c r="Y18" s="1">
        <v>2150.5025999999998</v>
      </c>
      <c r="Z18">
        <v>40.220199999999998</v>
      </c>
      <c r="AA18">
        <v>1.41E-2</v>
      </c>
      <c r="AB18" s="1">
        <v>1450.8815</v>
      </c>
      <c r="AC18">
        <v>371.06560000000002</v>
      </c>
      <c r="AD18" s="1">
        <v>2198.7118999999998</v>
      </c>
      <c r="AE18">
        <v>50.704000000000001</v>
      </c>
      <c r="AF18">
        <v>12.648</v>
      </c>
    </row>
    <row r="19" spans="1:32" x14ac:dyDescent="0.25">
      <c r="A19">
        <v>2018</v>
      </c>
      <c r="B19">
        <v>2</v>
      </c>
      <c r="C19" s="1">
        <v>3726.5886999999998</v>
      </c>
      <c r="D19">
        <v>108.1768</v>
      </c>
      <c r="E19" s="1">
        <v>2865.5481</v>
      </c>
      <c r="F19">
        <v>42.676600000000001</v>
      </c>
      <c r="G19">
        <v>1.0200000000000001E-2</v>
      </c>
      <c r="H19" s="1">
        <v>1942.4281000000001</v>
      </c>
      <c r="I19">
        <v>507.25420000000003</v>
      </c>
      <c r="J19" s="1">
        <v>2339.8274000000001</v>
      </c>
      <c r="K19">
        <v>0</v>
      </c>
      <c r="L19">
        <v>0</v>
      </c>
      <c r="M19" s="1">
        <v>300.62177400000002</v>
      </c>
      <c r="N19" s="1">
        <v>1.5076890000000001</v>
      </c>
      <c r="O19" s="1">
        <v>76.926693</v>
      </c>
      <c r="P19" s="1">
        <v>1.6639889999999999</v>
      </c>
      <c r="Q19" s="1">
        <v>0</v>
      </c>
      <c r="R19" s="1">
        <v>18.090167000000001</v>
      </c>
      <c r="S19" s="1">
        <v>3.1795550000000001</v>
      </c>
      <c r="T19" s="1">
        <v>0</v>
      </c>
      <c r="U19" s="1">
        <v>0</v>
      </c>
      <c r="V19">
        <v>0</v>
      </c>
      <c r="W19" s="1">
        <v>3425.9668999999999</v>
      </c>
      <c r="X19">
        <v>106.6691</v>
      </c>
      <c r="Y19" s="1">
        <v>2788.6215000000002</v>
      </c>
      <c r="Z19">
        <v>41.012599999999999</v>
      </c>
      <c r="AA19">
        <v>1.0200000000000001E-2</v>
      </c>
      <c r="AB19" s="1">
        <v>1924.3379</v>
      </c>
      <c r="AC19">
        <v>504.07470000000001</v>
      </c>
      <c r="AD19" s="1">
        <v>2339.8274000000001</v>
      </c>
      <c r="AE19">
        <v>0</v>
      </c>
      <c r="AF19">
        <v>0</v>
      </c>
    </row>
    <row r="20" spans="1:32" x14ac:dyDescent="0.25">
      <c r="A20">
        <v>2018</v>
      </c>
      <c r="B20">
        <v>3</v>
      </c>
      <c r="C20" s="1">
        <v>3787.9007000000001</v>
      </c>
      <c r="D20">
        <v>100.2885</v>
      </c>
      <c r="E20" s="1">
        <v>2523.6333</v>
      </c>
      <c r="F20">
        <v>37.745199999999997</v>
      </c>
      <c r="G20">
        <v>1.5900000000000001E-2</v>
      </c>
      <c r="H20" s="1">
        <v>1903.4739</v>
      </c>
      <c r="I20">
        <v>496.16660000000002</v>
      </c>
      <c r="J20" s="1">
        <v>2727.7266</v>
      </c>
      <c r="K20">
        <v>0</v>
      </c>
      <c r="L20">
        <v>0</v>
      </c>
      <c r="M20" s="1">
        <v>109.900842</v>
      </c>
      <c r="N20" s="1">
        <v>0.54030800000000001</v>
      </c>
      <c r="O20" s="1">
        <v>55.210689000000002</v>
      </c>
      <c r="P20" s="1">
        <v>0.736734</v>
      </c>
      <c r="Q20" s="1">
        <v>0</v>
      </c>
      <c r="R20" s="1">
        <v>35.472693</v>
      </c>
      <c r="S20" s="1">
        <v>7.5999030000000003</v>
      </c>
      <c r="T20" s="1">
        <v>0</v>
      </c>
      <c r="U20" s="1">
        <v>0</v>
      </c>
      <c r="V20">
        <v>0</v>
      </c>
      <c r="W20" s="1">
        <v>3677.9998000000001</v>
      </c>
      <c r="X20">
        <v>99.748199999999997</v>
      </c>
      <c r="Y20" s="1">
        <v>2468.4225999999999</v>
      </c>
      <c r="Z20">
        <v>37.008499999999998</v>
      </c>
      <c r="AA20">
        <v>1.5900000000000001E-2</v>
      </c>
      <c r="AB20" s="1">
        <v>1868.0011999999999</v>
      </c>
      <c r="AC20">
        <v>488.56670000000003</v>
      </c>
      <c r="AD20" s="1">
        <v>2727.7266</v>
      </c>
      <c r="AE20">
        <v>0</v>
      </c>
      <c r="AF20">
        <v>0</v>
      </c>
    </row>
    <row r="21" spans="1:32" x14ac:dyDescent="0.25">
      <c r="A21">
        <v>2018</v>
      </c>
      <c r="B21">
        <v>4</v>
      </c>
      <c r="C21" s="1">
        <v>4624.5986999999996</v>
      </c>
      <c r="D21">
        <v>111.13379999999999</v>
      </c>
      <c r="E21" s="1">
        <v>2819.8308000000002</v>
      </c>
      <c r="F21">
        <v>40.498800000000003</v>
      </c>
      <c r="G21">
        <v>1.24E-2</v>
      </c>
      <c r="H21" s="1">
        <v>2058.3114</v>
      </c>
      <c r="I21">
        <v>534.53539999999998</v>
      </c>
      <c r="J21" s="1">
        <v>2691.6788000000001</v>
      </c>
      <c r="K21">
        <v>0</v>
      </c>
      <c r="L21">
        <v>0</v>
      </c>
      <c r="M21" s="1">
        <v>-410.16265399999997</v>
      </c>
      <c r="N21" s="1">
        <v>-1.744629</v>
      </c>
      <c r="O21" s="1">
        <v>-140.17720299999999</v>
      </c>
      <c r="P21" s="1">
        <v>-1.7439629999999999</v>
      </c>
      <c r="Q21" s="1">
        <v>0</v>
      </c>
      <c r="R21" s="1">
        <v>-76.841329999999999</v>
      </c>
      <c r="S21" s="1">
        <v>-13.746193999999999</v>
      </c>
      <c r="T21" s="1">
        <v>0</v>
      </c>
      <c r="U21" s="1">
        <v>0</v>
      </c>
      <c r="V21">
        <v>0</v>
      </c>
      <c r="W21" s="1">
        <v>5034.7613000000001</v>
      </c>
      <c r="X21">
        <v>112.8784</v>
      </c>
      <c r="Y21" s="1">
        <v>2960.0079999999998</v>
      </c>
      <c r="Z21">
        <v>42.242800000000003</v>
      </c>
      <c r="AA21">
        <v>1.24E-2</v>
      </c>
      <c r="AB21" s="1">
        <v>2135.1527000000001</v>
      </c>
      <c r="AC21">
        <v>548.28160000000003</v>
      </c>
      <c r="AD21" s="1">
        <v>2691.6788000000001</v>
      </c>
      <c r="AE21">
        <v>0</v>
      </c>
      <c r="AF21">
        <v>0</v>
      </c>
    </row>
    <row r="22" spans="1:32" x14ac:dyDescent="0.25">
      <c r="A22">
        <v>2018</v>
      </c>
      <c r="B22">
        <v>5</v>
      </c>
      <c r="C22" s="1">
        <v>7533.3221999999996</v>
      </c>
      <c r="D22">
        <v>131.37479999999999</v>
      </c>
      <c r="E22" s="1">
        <v>3324.1415999999999</v>
      </c>
      <c r="F22">
        <v>48.711799999999997</v>
      </c>
      <c r="G22">
        <v>1.0999999999999999E-2</v>
      </c>
      <c r="H22" s="1">
        <v>2274.9360999999999</v>
      </c>
      <c r="I22">
        <v>553.65210000000002</v>
      </c>
      <c r="J22" s="1">
        <v>2668.9807999999998</v>
      </c>
      <c r="K22">
        <v>0</v>
      </c>
      <c r="L22">
        <v>0</v>
      </c>
      <c r="M22" s="1">
        <v>554.09768799999995</v>
      </c>
      <c r="N22" s="1">
        <v>2.4808699999999999</v>
      </c>
      <c r="O22" s="1">
        <v>111.411834</v>
      </c>
      <c r="P22" s="1">
        <v>1.8143149999999999</v>
      </c>
      <c r="Q22" s="1">
        <v>0</v>
      </c>
      <c r="R22" s="1">
        <v>34.710431</v>
      </c>
      <c r="S22" s="1">
        <v>7.3710129999999996</v>
      </c>
      <c r="T22" s="1">
        <v>0</v>
      </c>
      <c r="U22" s="1">
        <v>0</v>
      </c>
      <c r="V22">
        <v>0</v>
      </c>
      <c r="W22" s="1">
        <v>6979.2245000000003</v>
      </c>
      <c r="X22">
        <v>128.8939</v>
      </c>
      <c r="Y22" s="1">
        <v>3212.7298000000001</v>
      </c>
      <c r="Z22">
        <v>46.897500000000001</v>
      </c>
      <c r="AA22">
        <v>1.0999999999999999E-2</v>
      </c>
      <c r="AB22" s="1">
        <v>2240.2256000000002</v>
      </c>
      <c r="AC22">
        <v>546.28110000000004</v>
      </c>
      <c r="AD22" s="1">
        <v>2668.9807999999998</v>
      </c>
      <c r="AE22">
        <v>0</v>
      </c>
      <c r="AF22">
        <v>0</v>
      </c>
    </row>
    <row r="23" spans="1:32" x14ac:dyDescent="0.25">
      <c r="A23">
        <v>2018</v>
      </c>
      <c r="B23">
        <v>6</v>
      </c>
      <c r="C23" s="1">
        <v>7690.0380999999998</v>
      </c>
      <c r="D23">
        <v>138.65520000000001</v>
      </c>
      <c r="E23" s="1">
        <v>3520.1817999999998</v>
      </c>
      <c r="F23">
        <v>50.235599999999998</v>
      </c>
      <c r="G23">
        <v>1.15E-2</v>
      </c>
      <c r="H23" s="1">
        <v>2298.9076</v>
      </c>
      <c r="I23">
        <v>565.548</v>
      </c>
      <c r="J23" s="1">
        <v>2571.3633</v>
      </c>
      <c r="K23">
        <v>0</v>
      </c>
      <c r="L23">
        <v>0</v>
      </c>
      <c r="M23" s="1">
        <v>462.04096900000002</v>
      </c>
      <c r="N23" s="1">
        <v>2.0742590000000001</v>
      </c>
      <c r="O23" s="1">
        <v>79.234215000000006</v>
      </c>
      <c r="P23" s="1">
        <v>1.39967</v>
      </c>
      <c r="Q23" s="1">
        <v>0</v>
      </c>
      <c r="R23" s="1">
        <v>21.750288999999999</v>
      </c>
      <c r="S23" s="1">
        <v>4.7231389999999998</v>
      </c>
      <c r="T23" s="1">
        <v>0</v>
      </c>
      <c r="U23" s="1">
        <v>0</v>
      </c>
      <c r="V23">
        <v>0</v>
      </c>
      <c r="W23" s="1">
        <v>7227.9970999999996</v>
      </c>
      <c r="X23">
        <v>136.58090000000001</v>
      </c>
      <c r="Y23" s="1">
        <v>3440.9476</v>
      </c>
      <c r="Z23">
        <v>48.835900000000002</v>
      </c>
      <c r="AA23">
        <v>1.15E-2</v>
      </c>
      <c r="AB23" s="1">
        <v>2277.1572999999999</v>
      </c>
      <c r="AC23">
        <v>560.82489999999996</v>
      </c>
      <c r="AD23" s="1">
        <v>2571.3633</v>
      </c>
      <c r="AE23">
        <v>0</v>
      </c>
      <c r="AF23">
        <v>0</v>
      </c>
    </row>
    <row r="24" spans="1:32" x14ac:dyDescent="0.25">
      <c r="A24">
        <v>2018</v>
      </c>
      <c r="B24">
        <v>7</v>
      </c>
      <c r="C24" s="1">
        <v>8041.6704</v>
      </c>
      <c r="D24">
        <v>139.65199999999999</v>
      </c>
      <c r="E24" s="1">
        <v>3507.5064000000002</v>
      </c>
      <c r="F24">
        <v>50.478999999999999</v>
      </c>
      <c r="G24">
        <v>6.7999999999999996E-3</v>
      </c>
      <c r="H24" s="1">
        <v>2208.7282</v>
      </c>
      <c r="I24">
        <v>536.59799999999996</v>
      </c>
      <c r="J24" s="1">
        <v>2628.7806999999998</v>
      </c>
      <c r="K24">
        <v>0</v>
      </c>
      <c r="L24">
        <v>0</v>
      </c>
      <c r="M24" s="1">
        <v>751.09010899999998</v>
      </c>
      <c r="N24" s="1">
        <v>3.3826269999999998</v>
      </c>
      <c r="O24" s="1">
        <v>145.68029300000001</v>
      </c>
      <c r="P24" s="1">
        <v>2.412458</v>
      </c>
      <c r="Q24" s="1">
        <v>0</v>
      </c>
      <c r="R24" s="1">
        <v>42.883574000000003</v>
      </c>
      <c r="S24" s="1">
        <v>9.3710299999999993</v>
      </c>
      <c r="T24" s="1">
        <v>0</v>
      </c>
      <c r="U24" s="1">
        <v>0</v>
      </c>
      <c r="V24">
        <v>0</v>
      </c>
      <c r="W24" s="1">
        <v>7290.5802999999996</v>
      </c>
      <c r="X24">
        <v>136.26929999999999</v>
      </c>
      <c r="Y24" s="1">
        <v>3361.8261000000002</v>
      </c>
      <c r="Z24">
        <v>48.066499999999998</v>
      </c>
      <c r="AA24">
        <v>6.7999999999999996E-3</v>
      </c>
      <c r="AB24" s="1">
        <v>2165.8445999999999</v>
      </c>
      <c r="AC24">
        <v>527.22699999999998</v>
      </c>
      <c r="AD24" s="1">
        <v>2628.7806999999998</v>
      </c>
      <c r="AE24">
        <v>0</v>
      </c>
      <c r="AF24">
        <v>0</v>
      </c>
    </row>
    <row r="25" spans="1:32" x14ac:dyDescent="0.25">
      <c r="A25">
        <v>2018</v>
      </c>
      <c r="B25">
        <v>8</v>
      </c>
      <c r="C25" s="1">
        <v>8372.7901999999995</v>
      </c>
      <c r="D25">
        <v>140.8372</v>
      </c>
      <c r="E25" s="1">
        <v>3586.7406999999998</v>
      </c>
      <c r="F25">
        <v>53.55</v>
      </c>
      <c r="G25">
        <v>7.9000000000000008E-3</v>
      </c>
      <c r="H25" s="1">
        <v>2371.8325</v>
      </c>
      <c r="I25">
        <v>531.90409999999997</v>
      </c>
      <c r="J25" s="1">
        <v>2689.4704999999999</v>
      </c>
      <c r="K25">
        <v>0</v>
      </c>
      <c r="L25">
        <v>0</v>
      </c>
      <c r="M25" s="1">
        <v>190.59151600000001</v>
      </c>
      <c r="N25" s="1">
        <v>0.86196899999999999</v>
      </c>
      <c r="O25" s="1">
        <v>35.801513999999997</v>
      </c>
      <c r="P25" s="1">
        <v>0.60585699999999998</v>
      </c>
      <c r="Q25" s="1">
        <v>0</v>
      </c>
      <c r="R25" s="1">
        <v>10.381862</v>
      </c>
      <c r="S25" s="1">
        <v>2.2569029999999999</v>
      </c>
      <c r="T25" s="1">
        <v>0</v>
      </c>
      <c r="U25" s="1">
        <v>0</v>
      </c>
      <c r="V25">
        <v>0</v>
      </c>
      <c r="W25" s="1">
        <v>8182.1986999999999</v>
      </c>
      <c r="X25">
        <v>139.9753</v>
      </c>
      <c r="Y25" s="1">
        <v>3550.9391999999998</v>
      </c>
      <c r="Z25">
        <v>52.944099999999999</v>
      </c>
      <c r="AA25">
        <v>7.9000000000000008E-3</v>
      </c>
      <c r="AB25" s="1">
        <v>2361.4506999999999</v>
      </c>
      <c r="AC25">
        <v>529.6472</v>
      </c>
      <c r="AD25" s="1">
        <v>2689.4704999999999</v>
      </c>
      <c r="AE25">
        <v>0</v>
      </c>
      <c r="AF25">
        <v>0</v>
      </c>
    </row>
    <row r="26" spans="1:32" x14ac:dyDescent="0.25">
      <c r="A26">
        <v>2018</v>
      </c>
      <c r="B26">
        <v>9</v>
      </c>
      <c r="C26" s="1">
        <v>7620.2539999999999</v>
      </c>
      <c r="D26">
        <v>178.09200000000001</v>
      </c>
      <c r="E26" s="1">
        <v>3409.4466000000002</v>
      </c>
      <c r="F26">
        <v>50.2027</v>
      </c>
      <c r="G26">
        <v>1.12E-2</v>
      </c>
      <c r="H26" s="1">
        <v>2263.0830999999998</v>
      </c>
      <c r="I26">
        <v>531.00879999999995</v>
      </c>
      <c r="J26" s="1">
        <v>2257.0066999999999</v>
      </c>
      <c r="K26">
        <v>0</v>
      </c>
      <c r="L26">
        <v>0</v>
      </c>
      <c r="M26" s="1">
        <v>129.14648500000001</v>
      </c>
      <c r="N26" s="1">
        <v>0.58527899999999999</v>
      </c>
      <c r="O26" s="1">
        <v>21.031447</v>
      </c>
      <c r="P26" s="1">
        <v>0.37811400000000001</v>
      </c>
      <c r="Q26" s="1">
        <v>0</v>
      </c>
      <c r="R26" s="1">
        <v>5.90787</v>
      </c>
      <c r="S26" s="1">
        <v>1.2104710000000001</v>
      </c>
      <c r="T26" s="1">
        <v>0</v>
      </c>
      <c r="U26" s="1">
        <v>0</v>
      </c>
      <c r="V26">
        <v>0</v>
      </c>
      <c r="W26" s="1">
        <v>7491.1075000000001</v>
      </c>
      <c r="X26">
        <v>177.5067</v>
      </c>
      <c r="Y26" s="1">
        <v>3388.4151999999999</v>
      </c>
      <c r="Z26">
        <v>49.824599999999997</v>
      </c>
      <c r="AA26">
        <v>1.12E-2</v>
      </c>
      <c r="AB26" s="1">
        <v>2257.1752000000001</v>
      </c>
      <c r="AC26">
        <v>529.79830000000004</v>
      </c>
      <c r="AD26" s="1">
        <v>2257.0066999999999</v>
      </c>
      <c r="AE26">
        <v>0</v>
      </c>
      <c r="AF26">
        <v>0</v>
      </c>
    </row>
    <row r="27" spans="1:32" x14ac:dyDescent="0.25">
      <c r="A27">
        <v>2018</v>
      </c>
      <c r="B27">
        <v>10</v>
      </c>
      <c r="C27" s="1">
        <v>6133.9265999999998</v>
      </c>
      <c r="D27">
        <v>129.92939999999999</v>
      </c>
      <c r="E27" s="1">
        <v>3231.9807000000001</v>
      </c>
      <c r="F27">
        <v>46.613799999999998</v>
      </c>
      <c r="G27">
        <v>1.12E-2</v>
      </c>
      <c r="H27" s="1">
        <v>2294.2438000000002</v>
      </c>
      <c r="I27">
        <v>548.76030000000003</v>
      </c>
      <c r="J27" s="1">
        <v>2695.1260000000002</v>
      </c>
      <c r="K27">
        <v>0</v>
      </c>
      <c r="L27">
        <v>0</v>
      </c>
      <c r="M27" s="1">
        <v>714.45544099999995</v>
      </c>
      <c r="N27" s="1">
        <v>3.3173330000000001</v>
      </c>
      <c r="O27" s="1">
        <v>179.79614100000001</v>
      </c>
      <c r="P27" s="1">
        <v>2.565232</v>
      </c>
      <c r="Q27" s="1">
        <v>0</v>
      </c>
      <c r="R27" s="1">
        <v>73.867266999999998</v>
      </c>
      <c r="S27" s="1">
        <v>13.015116000000001</v>
      </c>
      <c r="T27" s="1">
        <v>0</v>
      </c>
      <c r="U27" s="1">
        <v>0</v>
      </c>
      <c r="V27">
        <v>0</v>
      </c>
      <c r="W27" s="1">
        <v>5419.4712</v>
      </c>
      <c r="X27">
        <v>126.6121</v>
      </c>
      <c r="Y27" s="1">
        <v>3052.1844999999998</v>
      </c>
      <c r="Z27">
        <v>44.0486</v>
      </c>
      <c r="AA27">
        <v>1.12E-2</v>
      </c>
      <c r="AB27" s="1">
        <v>2220.3766000000001</v>
      </c>
      <c r="AC27">
        <v>535.74519999999995</v>
      </c>
      <c r="AD27" s="1">
        <v>2695.1260000000002</v>
      </c>
      <c r="AE27">
        <v>0</v>
      </c>
      <c r="AF27">
        <v>0</v>
      </c>
    </row>
    <row r="28" spans="1:32" x14ac:dyDescent="0.25">
      <c r="A28">
        <v>2018</v>
      </c>
      <c r="B28">
        <v>11</v>
      </c>
      <c r="C28" s="1">
        <v>4778.5749999999998</v>
      </c>
      <c r="D28">
        <v>120.8802</v>
      </c>
      <c r="E28" s="1">
        <v>3142.0426000000002</v>
      </c>
      <c r="F28">
        <v>43.960700000000003</v>
      </c>
      <c r="G28">
        <v>8.8999999999999999E-3</v>
      </c>
      <c r="H28" s="1">
        <v>2352.8476000000001</v>
      </c>
      <c r="I28">
        <v>534.86929999999995</v>
      </c>
      <c r="J28" s="1">
        <v>2654.1596</v>
      </c>
      <c r="K28">
        <v>0</v>
      </c>
      <c r="L28">
        <v>0</v>
      </c>
      <c r="M28" s="1">
        <v>958.57973600000003</v>
      </c>
      <c r="N28" s="1">
        <v>5.4303920000000003</v>
      </c>
      <c r="O28" s="1">
        <v>359.38433400000002</v>
      </c>
      <c r="P28" s="1">
        <v>4.6434350000000002</v>
      </c>
      <c r="Q28" s="1">
        <v>0</v>
      </c>
      <c r="R28" s="1">
        <v>186.65880200000001</v>
      </c>
      <c r="S28" s="1">
        <v>30.358353000000001</v>
      </c>
      <c r="T28" s="1">
        <v>0</v>
      </c>
      <c r="U28" s="1">
        <v>0</v>
      </c>
      <c r="V28">
        <v>0</v>
      </c>
      <c r="W28" s="1">
        <v>3819.9953</v>
      </c>
      <c r="X28">
        <v>115.4498</v>
      </c>
      <c r="Y28" s="1">
        <v>2782.6581999999999</v>
      </c>
      <c r="Z28">
        <v>39.317300000000003</v>
      </c>
      <c r="AA28">
        <v>8.8999999999999999E-3</v>
      </c>
      <c r="AB28" s="1">
        <v>2166.1887999999999</v>
      </c>
      <c r="AC28">
        <v>504.51089999999999</v>
      </c>
      <c r="AD28" s="1">
        <v>2654.1596</v>
      </c>
      <c r="AE28">
        <v>0</v>
      </c>
      <c r="AF28">
        <v>0</v>
      </c>
    </row>
    <row r="29" spans="1:32" x14ac:dyDescent="0.25">
      <c r="A29">
        <v>2018</v>
      </c>
      <c r="B29">
        <v>12</v>
      </c>
      <c r="C29" s="1">
        <v>3931.1648</v>
      </c>
      <c r="D29">
        <v>113.9285</v>
      </c>
      <c r="E29" s="1">
        <v>2384.2424999999998</v>
      </c>
      <c r="F29">
        <v>39.530099999999997</v>
      </c>
      <c r="G29">
        <v>1.3599999999999999E-2</v>
      </c>
      <c r="H29" s="1">
        <v>1817.6034</v>
      </c>
      <c r="I29">
        <v>448.66520000000003</v>
      </c>
      <c r="J29" s="1">
        <v>2641.5320000000002</v>
      </c>
      <c r="K29">
        <v>0</v>
      </c>
      <c r="L29">
        <v>0</v>
      </c>
      <c r="M29" s="1">
        <v>-268.41356200000001</v>
      </c>
      <c r="N29" s="1">
        <v>-1.562216</v>
      </c>
      <c r="O29" s="1">
        <v>-154.60800499999999</v>
      </c>
      <c r="P29" s="1">
        <v>-2.3885689999999999</v>
      </c>
      <c r="Q29" s="1">
        <v>0</v>
      </c>
      <c r="R29" s="1">
        <v>-15.784015</v>
      </c>
      <c r="S29" s="1">
        <v>-2.7942900000000002</v>
      </c>
      <c r="T29" s="1">
        <v>0</v>
      </c>
      <c r="U29" s="1">
        <v>0</v>
      </c>
      <c r="V29">
        <v>0</v>
      </c>
      <c r="W29" s="1">
        <v>4199.5784000000003</v>
      </c>
      <c r="X29">
        <v>115.4907</v>
      </c>
      <c r="Y29" s="1">
        <v>2538.8505</v>
      </c>
      <c r="Z29">
        <v>41.918599999999998</v>
      </c>
      <c r="AA29">
        <v>1.3599999999999999E-2</v>
      </c>
      <c r="AB29" s="1">
        <v>1833.3874000000001</v>
      </c>
      <c r="AC29">
        <v>451.45949999999999</v>
      </c>
      <c r="AD29" s="1">
        <v>2641.5320000000002</v>
      </c>
      <c r="AE29">
        <v>0</v>
      </c>
      <c r="AF29">
        <v>0</v>
      </c>
    </row>
    <row r="31" spans="1:32" x14ac:dyDescent="0.25">
      <c r="L31" t="s">
        <v>127</v>
      </c>
      <c r="M31" s="2">
        <f>SUM(M3:M14)</f>
        <v>3640.1791659999994</v>
      </c>
      <c r="N31" s="2">
        <f>SUM(N3:N14)</f>
        <v>18.267813</v>
      </c>
      <c r="O31" s="2">
        <f>SUM(O3:O14)</f>
        <v>818.54340999999999</v>
      </c>
      <c r="P31" s="2">
        <f t="shared" ref="P31:T31" si="0">SUM(P3:P14)</f>
        <v>14.977972000000003</v>
      </c>
      <c r="Q31" s="2">
        <f t="shared" si="0"/>
        <v>0</v>
      </c>
      <c r="R31" s="2">
        <f t="shared" si="0"/>
        <v>307.19848200000001</v>
      </c>
      <c r="S31" s="2">
        <f t="shared" si="0"/>
        <v>55.701308999999988</v>
      </c>
      <c r="T31" s="2">
        <f t="shared" si="0"/>
        <v>0</v>
      </c>
    </row>
    <row r="32" spans="1:32" x14ac:dyDescent="0.25">
      <c r="L32" t="s">
        <v>128</v>
      </c>
      <c r="M32" s="2">
        <f>SUM(M18:M29)</f>
        <v>4699.1429000000007</v>
      </c>
      <c r="N32" s="2">
        <f>SUM(N18:N29)</f>
        <v>23.304519000000003</v>
      </c>
      <c r="O32" s="2">
        <f>SUM(O18:O29)</f>
        <v>1075.810285</v>
      </c>
      <c r="P32" s="2">
        <f t="shared" ref="P32:T32" si="1">SUM(P18:P29)</f>
        <v>19.028728000000001</v>
      </c>
      <c r="Q32" s="2">
        <f t="shared" si="1"/>
        <v>0</v>
      </c>
      <c r="R32" s="2">
        <f t="shared" si="1"/>
        <v>398.03296700000004</v>
      </c>
      <c r="S32" s="2">
        <f t="shared" si="1"/>
        <v>73.420008999999993</v>
      </c>
      <c r="T32" s="2">
        <f t="shared" si="1"/>
        <v>0</v>
      </c>
    </row>
    <row r="33" spans="13:20" x14ac:dyDescent="0.25">
      <c r="M33" s="5">
        <f>M31/M32</f>
        <v>0.77464747156337788</v>
      </c>
      <c r="N33" s="5">
        <f t="shared" ref="N33:S33" si="2">N31/N32</f>
        <v>0.78387427777419472</v>
      </c>
      <c r="O33" s="5">
        <f t="shared" si="2"/>
        <v>0.76086222767427802</v>
      </c>
      <c r="P33" s="5">
        <f t="shared" si="2"/>
        <v>0.7871241840232307</v>
      </c>
      <c r="Q33" s="5"/>
      <c r="R33" s="5">
        <f t="shared" si="2"/>
        <v>0.77179155363781704</v>
      </c>
      <c r="S33" s="5">
        <f t="shared" si="2"/>
        <v>0.75866660544811415</v>
      </c>
      <c r="T33" s="5"/>
    </row>
  </sheetData>
  <pageMargins left="0.7" right="0.7" top="1" bottom="0.75" header="0.3" footer="0.3"/>
  <pageSetup scale="94" orientation="landscape" r:id="rId1"/>
  <headerFooter>
    <oddHeader>&amp;RSOAH DOCKET NO.473-19-3864
PUC Docket No. 49421
&amp;F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CDA8-A7C4-4BAF-A6AB-AA5EF88F36FE}">
  <dimension ref="A1:AI33"/>
  <sheetViews>
    <sheetView tabSelected="1" zoomScaleNormal="100" workbookViewId="0">
      <selection activeCell="A43" sqref="A43"/>
    </sheetView>
  </sheetViews>
  <sheetFormatPr defaultRowHeight="15" x14ac:dyDescent="0.25"/>
  <cols>
    <col min="3" max="35" width="20.5703125" customWidth="1"/>
  </cols>
  <sheetData>
    <row r="1" spans="1:35" x14ac:dyDescent="0.25">
      <c r="A1" t="s">
        <v>180</v>
      </c>
      <c r="M1" t="s">
        <v>126</v>
      </c>
    </row>
    <row r="2" spans="1:35" s="7" customFormat="1" ht="60" x14ac:dyDescent="0.25">
      <c r="A2" s="7" t="s">
        <v>0</v>
      </c>
      <c r="B2" s="7" t="s">
        <v>1</v>
      </c>
      <c r="C2" s="7" t="s">
        <v>96</v>
      </c>
      <c r="D2" s="7" t="s">
        <v>97</v>
      </c>
      <c r="E2" s="7" t="s">
        <v>98</v>
      </c>
      <c r="F2" s="7" t="s">
        <v>99</v>
      </c>
      <c r="G2" s="7" t="s">
        <v>100</v>
      </c>
      <c r="H2" s="7" t="s">
        <v>101</v>
      </c>
      <c r="I2" s="7" t="s">
        <v>102</v>
      </c>
      <c r="J2" s="7" t="s">
        <v>103</v>
      </c>
      <c r="K2" s="7" t="s">
        <v>104</v>
      </c>
      <c r="L2" s="7" t="s">
        <v>105</v>
      </c>
      <c r="M2" s="7" t="s">
        <v>106</v>
      </c>
      <c r="N2" s="7" t="s">
        <v>107</v>
      </c>
      <c r="O2" s="7" t="s">
        <v>108</v>
      </c>
      <c r="P2" s="7" t="s">
        <v>109</v>
      </c>
      <c r="Q2" s="7" t="s">
        <v>110</v>
      </c>
      <c r="R2" s="7" t="s">
        <v>111</v>
      </c>
      <c r="S2" s="7" t="s">
        <v>112</v>
      </c>
      <c r="T2" s="7" t="s">
        <v>113</v>
      </c>
      <c r="U2" s="7" t="s">
        <v>114</v>
      </c>
      <c r="V2" s="7" t="s">
        <v>115</v>
      </c>
      <c r="W2" s="7" t="s">
        <v>116</v>
      </c>
      <c r="X2" s="7" t="s">
        <v>117</v>
      </c>
      <c r="Y2" s="7" t="s">
        <v>118</v>
      </c>
      <c r="Z2" s="7" t="s">
        <v>119</v>
      </c>
      <c r="AA2" s="7" t="s">
        <v>120</v>
      </c>
      <c r="AB2" s="7" t="s">
        <v>121</v>
      </c>
      <c r="AC2" s="7" t="s">
        <v>122</v>
      </c>
      <c r="AD2" s="7" t="s">
        <v>123</v>
      </c>
      <c r="AE2" s="7" t="s">
        <v>124</v>
      </c>
      <c r="AF2" s="7" t="s">
        <v>125</v>
      </c>
      <c r="AG2" s="7" t="s">
        <v>21</v>
      </c>
      <c r="AH2" s="7" t="s">
        <v>22</v>
      </c>
      <c r="AI2" s="7" t="s">
        <v>23</v>
      </c>
    </row>
    <row r="3" spans="1:35" x14ac:dyDescent="0.25">
      <c r="A3">
        <v>2018</v>
      </c>
      <c r="B3">
        <v>1</v>
      </c>
      <c r="C3" s="1">
        <v>5825.9175999999998</v>
      </c>
      <c r="D3">
        <v>139.11779999999999</v>
      </c>
      <c r="E3" s="1">
        <v>2692.0169000000001</v>
      </c>
      <c r="F3">
        <v>47.430599999999998</v>
      </c>
      <c r="G3">
        <v>1.0999999999999999E-2</v>
      </c>
      <c r="H3" s="1">
        <v>1640.0673999999999</v>
      </c>
      <c r="I3">
        <v>383.75150000000002</v>
      </c>
      <c r="J3" s="1">
        <v>2212.5462000000002</v>
      </c>
      <c r="K3">
        <v>0</v>
      </c>
      <c r="L3">
        <v>0</v>
      </c>
      <c r="M3" s="2">
        <v>1108.7249389999999</v>
      </c>
      <c r="N3" s="2">
        <v>2.3832849999999999</v>
      </c>
      <c r="O3" s="2">
        <v>428.037463</v>
      </c>
      <c r="P3" s="2">
        <v>8.0279469999999993</v>
      </c>
      <c r="Q3" s="2">
        <v>0</v>
      </c>
      <c r="R3" s="2">
        <v>94.251670000000004</v>
      </c>
      <c r="S3" s="2">
        <v>15.178570000000001</v>
      </c>
      <c r="T3" s="2">
        <v>0</v>
      </c>
      <c r="U3">
        <v>0</v>
      </c>
      <c r="V3">
        <v>0</v>
      </c>
      <c r="W3" s="1">
        <v>4717.1926999999996</v>
      </c>
      <c r="X3">
        <v>136.7345</v>
      </c>
      <c r="Y3" s="1">
        <v>2263.9794000000002</v>
      </c>
      <c r="Z3">
        <v>39.402700000000003</v>
      </c>
      <c r="AA3">
        <v>1.0999999999999999E-2</v>
      </c>
      <c r="AB3" s="1">
        <v>1545.8157000000001</v>
      </c>
      <c r="AC3">
        <v>368.5729</v>
      </c>
      <c r="AD3" s="1">
        <v>2212.5462000000002</v>
      </c>
      <c r="AE3">
        <v>0</v>
      </c>
      <c r="AF3">
        <v>0</v>
      </c>
    </row>
    <row r="4" spans="1:35" x14ac:dyDescent="0.25">
      <c r="A4">
        <v>2018</v>
      </c>
      <c r="B4">
        <v>2</v>
      </c>
      <c r="C4" s="1">
        <v>4114.6017000000002</v>
      </c>
      <c r="D4">
        <v>123.1845</v>
      </c>
      <c r="E4" s="1">
        <v>2476.8541</v>
      </c>
      <c r="F4">
        <v>42.943100000000001</v>
      </c>
      <c r="G4">
        <v>1.5299999999999999E-2</v>
      </c>
      <c r="H4" s="1">
        <v>1845.3268</v>
      </c>
      <c r="I4">
        <v>475.57909999999998</v>
      </c>
      <c r="J4" s="1">
        <v>2361.3910000000001</v>
      </c>
      <c r="K4">
        <v>0</v>
      </c>
      <c r="L4">
        <v>0</v>
      </c>
      <c r="M4" s="2">
        <v>282.12148100000002</v>
      </c>
      <c r="N4" s="2">
        <v>0.54925800000000002</v>
      </c>
      <c r="O4" s="2">
        <v>83.496840000000006</v>
      </c>
      <c r="P4" s="2">
        <v>1.745341</v>
      </c>
      <c r="Q4" s="2">
        <v>0</v>
      </c>
      <c r="R4" s="2">
        <v>25.638553000000002</v>
      </c>
      <c r="S4" s="2">
        <v>4.040902</v>
      </c>
      <c r="T4" s="2">
        <v>0</v>
      </c>
      <c r="U4">
        <v>0</v>
      </c>
      <c r="V4">
        <v>0</v>
      </c>
      <c r="W4" s="1">
        <v>3832.4802</v>
      </c>
      <c r="X4">
        <v>122.6352</v>
      </c>
      <c r="Y4" s="1">
        <v>2393.3573000000001</v>
      </c>
      <c r="Z4">
        <v>41.197699999999998</v>
      </c>
      <c r="AA4">
        <v>1.5299999999999999E-2</v>
      </c>
      <c r="AB4" s="1">
        <v>1819.6882000000001</v>
      </c>
      <c r="AC4">
        <v>471.53820000000002</v>
      </c>
      <c r="AD4" s="1">
        <v>2361.3910000000001</v>
      </c>
      <c r="AE4">
        <v>0</v>
      </c>
      <c r="AF4">
        <v>0</v>
      </c>
    </row>
    <row r="5" spans="1:35" x14ac:dyDescent="0.25">
      <c r="A5">
        <v>2018</v>
      </c>
      <c r="B5">
        <v>3</v>
      </c>
      <c r="C5" s="1">
        <v>4021.5291999999999</v>
      </c>
      <c r="D5">
        <v>100.3409</v>
      </c>
      <c r="E5" s="1">
        <v>2521.9018000000001</v>
      </c>
      <c r="F5">
        <v>36.895000000000003</v>
      </c>
      <c r="G5">
        <v>0.01</v>
      </c>
      <c r="H5" s="1">
        <v>1940.2641000000001</v>
      </c>
      <c r="I5">
        <v>498.92399999999998</v>
      </c>
      <c r="J5" s="1">
        <v>2468.7936</v>
      </c>
      <c r="K5">
        <v>0</v>
      </c>
      <c r="L5">
        <v>0</v>
      </c>
      <c r="M5" s="2">
        <v>351.00795799999997</v>
      </c>
      <c r="N5" s="2">
        <v>1.9847669999999999</v>
      </c>
      <c r="O5" s="2">
        <v>114.00139299999999</v>
      </c>
      <c r="P5" s="2">
        <v>1.6735359999999999</v>
      </c>
      <c r="Q5" s="2">
        <v>0</v>
      </c>
      <c r="R5" s="2">
        <v>67.360006999999996</v>
      </c>
      <c r="S5" s="2">
        <v>12.976486</v>
      </c>
      <c r="T5" s="2">
        <v>0</v>
      </c>
      <c r="U5">
        <v>0</v>
      </c>
      <c r="V5">
        <v>0</v>
      </c>
      <c r="W5" s="1">
        <v>3670.5212000000001</v>
      </c>
      <c r="X5">
        <v>98.356099999999998</v>
      </c>
      <c r="Y5" s="1">
        <v>2407.9004</v>
      </c>
      <c r="Z5">
        <v>35.221499999999999</v>
      </c>
      <c r="AA5">
        <v>0.01</v>
      </c>
      <c r="AB5" s="1">
        <v>1872.9041</v>
      </c>
      <c r="AC5">
        <v>485.94749999999999</v>
      </c>
      <c r="AD5" s="1">
        <v>2468.7936</v>
      </c>
      <c r="AE5">
        <v>0</v>
      </c>
      <c r="AF5">
        <v>0</v>
      </c>
    </row>
    <row r="6" spans="1:35" x14ac:dyDescent="0.25">
      <c r="A6">
        <v>2018</v>
      </c>
      <c r="B6">
        <v>4</v>
      </c>
      <c r="C6" s="1">
        <v>4594.2974999999997</v>
      </c>
      <c r="D6">
        <v>105.3685</v>
      </c>
      <c r="E6" s="1">
        <v>2509.4344999999998</v>
      </c>
      <c r="F6">
        <v>38.490600000000001</v>
      </c>
      <c r="G6">
        <v>1.01E-2</v>
      </c>
      <c r="H6" s="1">
        <v>1864.6455000000001</v>
      </c>
      <c r="I6">
        <v>494.46050000000002</v>
      </c>
      <c r="J6" s="1">
        <v>2600.8467999999998</v>
      </c>
      <c r="K6">
        <v>0</v>
      </c>
      <c r="L6">
        <v>0</v>
      </c>
      <c r="M6" s="2">
        <v>-590.85729600000002</v>
      </c>
      <c r="N6" s="2">
        <v>-2.842244</v>
      </c>
      <c r="O6" s="2">
        <v>-186.924601</v>
      </c>
      <c r="P6" s="2">
        <v>-2.4329450000000001</v>
      </c>
      <c r="Q6" s="2">
        <v>0</v>
      </c>
      <c r="R6" s="2">
        <v>-91.635177999999996</v>
      </c>
      <c r="S6" s="2">
        <v>-18.046797999999999</v>
      </c>
      <c r="T6" s="2">
        <v>0</v>
      </c>
      <c r="U6">
        <v>0</v>
      </c>
      <c r="V6">
        <v>0</v>
      </c>
      <c r="W6" s="1">
        <v>5185.1548000000003</v>
      </c>
      <c r="X6">
        <v>108.2107</v>
      </c>
      <c r="Y6" s="1">
        <v>2696.3591000000001</v>
      </c>
      <c r="Z6">
        <v>40.9236</v>
      </c>
      <c r="AA6">
        <v>1.01E-2</v>
      </c>
      <c r="AB6" s="1">
        <v>1956.2807</v>
      </c>
      <c r="AC6">
        <v>512.50729999999999</v>
      </c>
      <c r="AD6" s="1">
        <v>2600.8467999999998</v>
      </c>
      <c r="AE6">
        <v>0</v>
      </c>
      <c r="AF6">
        <v>0</v>
      </c>
    </row>
    <row r="7" spans="1:35" x14ac:dyDescent="0.25">
      <c r="A7">
        <v>2018</v>
      </c>
      <c r="B7">
        <v>5</v>
      </c>
      <c r="C7" s="1">
        <v>7598.3068000000003</v>
      </c>
      <c r="D7">
        <v>130.5556</v>
      </c>
      <c r="E7" s="1">
        <v>3276.7188999999998</v>
      </c>
      <c r="F7">
        <v>48.778700000000001</v>
      </c>
      <c r="G7">
        <v>1.1299999999999999E-2</v>
      </c>
      <c r="H7" s="1">
        <v>2247.9422</v>
      </c>
      <c r="I7">
        <v>551.04589999999996</v>
      </c>
      <c r="J7" s="1">
        <v>2680.6916999999999</v>
      </c>
      <c r="K7">
        <v>0</v>
      </c>
      <c r="L7">
        <v>0</v>
      </c>
      <c r="M7" s="2">
        <v>595.66611599999999</v>
      </c>
      <c r="N7" s="2">
        <v>3.0653000000000001</v>
      </c>
      <c r="O7" s="2">
        <v>114.342446</v>
      </c>
      <c r="P7" s="2">
        <v>1.800511</v>
      </c>
      <c r="Q7" s="2">
        <v>0</v>
      </c>
      <c r="R7" s="2">
        <v>29.954274000000002</v>
      </c>
      <c r="S7" s="2">
        <v>6.5464789999999997</v>
      </c>
      <c r="T7" s="2">
        <v>0</v>
      </c>
      <c r="U7">
        <v>0</v>
      </c>
      <c r="V7">
        <v>0</v>
      </c>
      <c r="W7" s="1">
        <v>7002.6405999999997</v>
      </c>
      <c r="X7">
        <v>127.4903</v>
      </c>
      <c r="Y7" s="1">
        <v>3162.3764000000001</v>
      </c>
      <c r="Z7">
        <v>46.978099999999998</v>
      </c>
      <c r="AA7">
        <v>1.1299999999999999E-2</v>
      </c>
      <c r="AB7" s="1">
        <v>2217.9879999999998</v>
      </c>
      <c r="AC7">
        <v>544.49950000000001</v>
      </c>
      <c r="AD7" s="1">
        <v>2680.6916999999999</v>
      </c>
      <c r="AE7">
        <v>0</v>
      </c>
      <c r="AF7">
        <v>0</v>
      </c>
    </row>
    <row r="8" spans="1:35" x14ac:dyDescent="0.25">
      <c r="A8">
        <v>2018</v>
      </c>
      <c r="B8">
        <v>6</v>
      </c>
      <c r="C8" s="1">
        <v>7726.6651000000002</v>
      </c>
      <c r="D8">
        <v>133.374</v>
      </c>
      <c r="E8" s="1">
        <v>3365.8678</v>
      </c>
      <c r="F8">
        <v>49.073099999999997</v>
      </c>
      <c r="G8">
        <v>9.9000000000000008E-3</v>
      </c>
      <c r="H8" s="1">
        <v>2180.0808999999999</v>
      </c>
      <c r="I8">
        <v>528.07929999999999</v>
      </c>
      <c r="J8" s="1">
        <v>2163.1727999999998</v>
      </c>
      <c r="K8">
        <v>0</v>
      </c>
      <c r="L8">
        <v>0</v>
      </c>
      <c r="M8" s="2">
        <v>255.715172</v>
      </c>
      <c r="N8" s="2">
        <v>1.320438</v>
      </c>
      <c r="O8" s="2">
        <v>48.598264</v>
      </c>
      <c r="P8" s="2">
        <v>0.74898200000000004</v>
      </c>
      <c r="Q8" s="2">
        <v>0</v>
      </c>
      <c r="R8" s="2">
        <v>12.705698</v>
      </c>
      <c r="S8" s="2">
        <v>2.6976239999999998</v>
      </c>
      <c r="T8" s="2">
        <v>0</v>
      </c>
      <c r="U8">
        <v>0</v>
      </c>
      <c r="V8">
        <v>0</v>
      </c>
      <c r="W8" s="1">
        <v>7470.9498999999996</v>
      </c>
      <c r="X8">
        <v>132.05359999999999</v>
      </c>
      <c r="Y8" s="1">
        <v>3317.2696000000001</v>
      </c>
      <c r="Z8">
        <v>48.324100000000001</v>
      </c>
      <c r="AA8">
        <v>9.9000000000000008E-3</v>
      </c>
      <c r="AB8" s="1">
        <v>2167.3751999999999</v>
      </c>
      <c r="AC8">
        <v>525.38170000000002</v>
      </c>
      <c r="AD8" s="1">
        <v>2163.1727999999998</v>
      </c>
      <c r="AE8">
        <v>0</v>
      </c>
      <c r="AF8">
        <v>0</v>
      </c>
    </row>
    <row r="9" spans="1:35" x14ac:dyDescent="0.25">
      <c r="A9">
        <v>2018</v>
      </c>
      <c r="B9">
        <v>7</v>
      </c>
      <c r="C9" s="1">
        <v>8141.0969999999998</v>
      </c>
      <c r="D9">
        <v>137.541</v>
      </c>
      <c r="E9" s="1">
        <v>3446.422</v>
      </c>
      <c r="F9">
        <v>51.8675</v>
      </c>
      <c r="G9">
        <v>1.1299999999999999E-2</v>
      </c>
      <c r="H9" s="1">
        <v>2194.8085000000001</v>
      </c>
      <c r="I9">
        <v>523.96370000000002</v>
      </c>
      <c r="J9" s="1">
        <v>2371.8768</v>
      </c>
      <c r="K9">
        <v>0</v>
      </c>
      <c r="L9">
        <v>0</v>
      </c>
      <c r="M9" s="2">
        <v>467.06675300000001</v>
      </c>
      <c r="N9" s="2">
        <v>2.414784</v>
      </c>
      <c r="O9" s="2">
        <v>88.632031999999995</v>
      </c>
      <c r="P9" s="2">
        <v>1.397429</v>
      </c>
      <c r="Q9" s="2">
        <v>0</v>
      </c>
      <c r="R9" s="2">
        <v>22.518881</v>
      </c>
      <c r="S9" s="2">
        <v>5.0402769999999997</v>
      </c>
      <c r="T9" s="2">
        <v>0</v>
      </c>
      <c r="U9">
        <v>0</v>
      </c>
      <c r="V9">
        <v>0</v>
      </c>
      <c r="W9" s="1">
        <v>7674.0302000000001</v>
      </c>
      <c r="X9">
        <v>135.12620000000001</v>
      </c>
      <c r="Y9" s="1">
        <v>3357.7899000000002</v>
      </c>
      <c r="Z9">
        <v>50.470100000000002</v>
      </c>
      <c r="AA9">
        <v>1.1299999999999999E-2</v>
      </c>
      <c r="AB9" s="1">
        <v>2172.2896000000001</v>
      </c>
      <c r="AC9">
        <v>518.92340000000002</v>
      </c>
      <c r="AD9" s="1">
        <v>2371.8768</v>
      </c>
      <c r="AE9">
        <v>0</v>
      </c>
      <c r="AF9">
        <v>0</v>
      </c>
    </row>
    <row r="10" spans="1:35" x14ac:dyDescent="0.25">
      <c r="A10">
        <v>2018</v>
      </c>
      <c r="B10">
        <v>8</v>
      </c>
      <c r="C10" s="1">
        <v>7925.6022000000003</v>
      </c>
      <c r="D10">
        <v>138.11660000000001</v>
      </c>
      <c r="E10" s="1">
        <v>3488.6109000000001</v>
      </c>
      <c r="F10">
        <v>52.3215</v>
      </c>
      <c r="G10">
        <v>1.34E-2</v>
      </c>
      <c r="H10" s="1">
        <v>2279.3645000000001</v>
      </c>
      <c r="I10">
        <v>489.06740000000002</v>
      </c>
      <c r="J10" s="1">
        <v>2380.5156999999999</v>
      </c>
      <c r="K10">
        <v>0</v>
      </c>
      <c r="L10">
        <v>0</v>
      </c>
      <c r="M10" s="2">
        <v>-113.812927</v>
      </c>
      <c r="N10" s="2">
        <v>-0.59147000000000005</v>
      </c>
      <c r="O10" s="2">
        <v>-21.480553</v>
      </c>
      <c r="P10" s="2">
        <v>-0.35952899999999999</v>
      </c>
      <c r="Q10" s="2">
        <v>0</v>
      </c>
      <c r="R10" s="2">
        <v>-5.1545839999999998</v>
      </c>
      <c r="S10" s="2">
        <v>-1.282368</v>
      </c>
      <c r="T10" s="2">
        <v>0</v>
      </c>
      <c r="U10">
        <v>0</v>
      </c>
      <c r="V10">
        <v>0</v>
      </c>
      <c r="W10" s="1">
        <v>8039.4152000000004</v>
      </c>
      <c r="X10">
        <v>138.7081</v>
      </c>
      <c r="Y10" s="1">
        <v>3510.0915</v>
      </c>
      <c r="Z10">
        <v>52.680999999999997</v>
      </c>
      <c r="AA10">
        <v>1.34E-2</v>
      </c>
      <c r="AB10" s="1">
        <v>2284.5189999999998</v>
      </c>
      <c r="AC10">
        <v>490.34980000000002</v>
      </c>
      <c r="AD10" s="1">
        <v>2380.5156999999999</v>
      </c>
      <c r="AE10">
        <v>0</v>
      </c>
      <c r="AF10">
        <v>0</v>
      </c>
    </row>
    <row r="11" spans="1:35" x14ac:dyDescent="0.25">
      <c r="A11">
        <v>2018</v>
      </c>
      <c r="B11">
        <v>9</v>
      </c>
      <c r="C11" s="1">
        <v>7343.5862999999999</v>
      </c>
      <c r="D11">
        <v>136.99539999999999</v>
      </c>
      <c r="E11" s="1">
        <v>3431.4571999999998</v>
      </c>
      <c r="F11">
        <v>51.819299999999998</v>
      </c>
      <c r="G11">
        <v>8.8999999999999999E-3</v>
      </c>
      <c r="H11" s="1">
        <v>2299.5237999999999</v>
      </c>
      <c r="I11">
        <v>529.80610000000001</v>
      </c>
      <c r="J11" s="1">
        <v>2257.8078999999998</v>
      </c>
      <c r="K11">
        <v>0</v>
      </c>
      <c r="L11">
        <v>0</v>
      </c>
      <c r="M11" s="2">
        <v>-150.346226</v>
      </c>
      <c r="N11" s="2">
        <v>-0.78480799999999995</v>
      </c>
      <c r="O11" s="2">
        <v>-28.298361</v>
      </c>
      <c r="P11" s="2">
        <v>-0.47188999999999998</v>
      </c>
      <c r="Q11" s="2">
        <v>0</v>
      </c>
      <c r="R11" s="2">
        <v>-6.8704470000000004</v>
      </c>
      <c r="S11" s="2">
        <v>-1.6835150000000001</v>
      </c>
      <c r="T11" s="2">
        <v>0</v>
      </c>
      <c r="U11">
        <v>0</v>
      </c>
      <c r="V11">
        <v>0</v>
      </c>
      <c r="W11" s="1">
        <v>7493.9324999999999</v>
      </c>
      <c r="X11">
        <v>137.78020000000001</v>
      </c>
      <c r="Y11" s="1">
        <v>3459.7555000000002</v>
      </c>
      <c r="Z11">
        <v>52.291200000000003</v>
      </c>
      <c r="AA11">
        <v>8.8999999999999999E-3</v>
      </c>
      <c r="AB11" s="1">
        <v>2306.3942000000002</v>
      </c>
      <c r="AC11">
        <v>531.4896</v>
      </c>
      <c r="AD11" s="1">
        <v>2257.8078999999998</v>
      </c>
      <c r="AE11">
        <v>0</v>
      </c>
      <c r="AF11">
        <v>0</v>
      </c>
    </row>
    <row r="12" spans="1:35" x14ac:dyDescent="0.25">
      <c r="A12">
        <v>2018</v>
      </c>
      <c r="B12">
        <v>10</v>
      </c>
      <c r="C12" s="1">
        <v>6398.2753000000002</v>
      </c>
      <c r="D12">
        <v>129.95480000000001</v>
      </c>
      <c r="E12" s="1">
        <v>3161.9131000000002</v>
      </c>
      <c r="F12">
        <v>46.842100000000002</v>
      </c>
      <c r="G12">
        <v>1.3299999999999999E-2</v>
      </c>
      <c r="H12" s="1">
        <v>2199.8748000000001</v>
      </c>
      <c r="I12">
        <v>533.37139999999999</v>
      </c>
      <c r="J12" s="1">
        <v>2543.7130000000002</v>
      </c>
      <c r="K12">
        <v>0</v>
      </c>
      <c r="L12">
        <v>0</v>
      </c>
      <c r="M12" s="2">
        <v>957.99098700000002</v>
      </c>
      <c r="N12" s="2">
        <v>5.0481230000000004</v>
      </c>
      <c r="O12" s="2">
        <v>246.53632500000001</v>
      </c>
      <c r="P12" s="2">
        <v>3.2292839999999998</v>
      </c>
      <c r="Q12" s="2">
        <v>0</v>
      </c>
      <c r="R12" s="2">
        <v>93.964464000000007</v>
      </c>
      <c r="S12" s="2">
        <v>16.012791</v>
      </c>
      <c r="T12" s="2">
        <v>0</v>
      </c>
      <c r="U12">
        <v>0</v>
      </c>
      <c r="V12">
        <v>0</v>
      </c>
      <c r="W12" s="1">
        <v>5440.2843000000003</v>
      </c>
      <c r="X12">
        <v>124.9067</v>
      </c>
      <c r="Y12" s="1">
        <v>2915.3768</v>
      </c>
      <c r="Z12">
        <v>43.6128</v>
      </c>
      <c r="AA12">
        <v>1.3299999999999999E-2</v>
      </c>
      <c r="AB12" s="1">
        <v>2105.9103</v>
      </c>
      <c r="AC12">
        <v>517.35860000000002</v>
      </c>
      <c r="AD12" s="1">
        <v>2543.7130000000002</v>
      </c>
      <c r="AE12">
        <v>0</v>
      </c>
      <c r="AF12">
        <v>0</v>
      </c>
    </row>
    <row r="13" spans="1:35" x14ac:dyDescent="0.25">
      <c r="A13">
        <v>2018</v>
      </c>
      <c r="B13">
        <v>11</v>
      </c>
      <c r="C13" s="1">
        <v>4545.2951999999996</v>
      </c>
      <c r="D13">
        <v>122.2479</v>
      </c>
      <c r="E13" s="1">
        <v>2515.7620000000002</v>
      </c>
      <c r="F13">
        <v>46.378700000000002</v>
      </c>
      <c r="G13">
        <v>1.3299999999999999E-2</v>
      </c>
      <c r="H13" s="1">
        <v>1812.7001</v>
      </c>
      <c r="I13">
        <v>452.08019999999999</v>
      </c>
      <c r="J13" s="1">
        <v>2304.5448000000001</v>
      </c>
      <c r="K13">
        <v>0</v>
      </c>
      <c r="L13">
        <v>0</v>
      </c>
      <c r="M13" s="2">
        <v>793.93298900000002</v>
      </c>
      <c r="N13" s="2">
        <v>2.0884420000000001</v>
      </c>
      <c r="O13" s="2">
        <v>307.972061</v>
      </c>
      <c r="P13" s="2">
        <v>6.0201070000000003</v>
      </c>
      <c r="Q13" s="2">
        <v>0</v>
      </c>
      <c r="R13" s="2">
        <v>92.905095000000003</v>
      </c>
      <c r="S13" s="2">
        <v>14.951824</v>
      </c>
      <c r="T13" s="2">
        <v>0</v>
      </c>
      <c r="U13">
        <v>0</v>
      </c>
      <c r="V13">
        <v>0</v>
      </c>
      <c r="W13" s="1">
        <v>3751.3622</v>
      </c>
      <c r="X13">
        <v>120.15949999999999</v>
      </c>
      <c r="Y13" s="1">
        <v>2207.7899000000002</v>
      </c>
      <c r="Z13">
        <v>40.358600000000003</v>
      </c>
      <c r="AA13">
        <v>1.3299999999999999E-2</v>
      </c>
      <c r="AB13" s="1">
        <v>1719.7950000000001</v>
      </c>
      <c r="AC13">
        <v>437.1284</v>
      </c>
      <c r="AD13" s="1">
        <v>2304.5448000000001</v>
      </c>
      <c r="AE13">
        <v>0</v>
      </c>
      <c r="AF13">
        <v>0</v>
      </c>
    </row>
    <row r="14" spans="1:35" x14ac:dyDescent="0.25">
      <c r="A14">
        <v>2018</v>
      </c>
      <c r="B14">
        <v>12</v>
      </c>
      <c r="C14" s="1">
        <v>3726.1124</v>
      </c>
      <c r="D14">
        <v>111.8112</v>
      </c>
      <c r="E14" s="1">
        <v>2297.3195000000001</v>
      </c>
      <c r="F14">
        <v>39.282600000000002</v>
      </c>
      <c r="G14">
        <v>8.0000000000000002E-3</v>
      </c>
      <c r="H14" s="1">
        <v>1794.9698000000001</v>
      </c>
      <c r="I14">
        <v>432.80079999999998</v>
      </c>
      <c r="J14" s="1">
        <v>2490.1651999999999</v>
      </c>
      <c r="K14">
        <v>0</v>
      </c>
      <c r="L14">
        <v>0</v>
      </c>
      <c r="M14" s="2">
        <v>-612.46917699999995</v>
      </c>
      <c r="N14" s="2">
        <v>-1.587707</v>
      </c>
      <c r="O14" s="2">
        <v>-280.81071200000002</v>
      </c>
      <c r="P14" s="2">
        <v>-5.0318990000000001</v>
      </c>
      <c r="Q14" s="2">
        <v>0</v>
      </c>
      <c r="R14" s="2">
        <v>-62.276868999999998</v>
      </c>
      <c r="S14" s="2">
        <v>-9.9851770000000002</v>
      </c>
      <c r="T14" s="2">
        <v>0</v>
      </c>
      <c r="U14">
        <v>0</v>
      </c>
      <c r="V14">
        <v>0</v>
      </c>
      <c r="W14" s="1">
        <v>4338.5816000000004</v>
      </c>
      <c r="X14">
        <v>113.3989</v>
      </c>
      <c r="Y14" s="1">
        <v>2578.1302000000001</v>
      </c>
      <c r="Z14">
        <v>44.314500000000002</v>
      </c>
      <c r="AA14">
        <v>8.0000000000000002E-3</v>
      </c>
      <c r="AB14" s="1">
        <v>1857.2466999999999</v>
      </c>
      <c r="AC14">
        <v>442.786</v>
      </c>
      <c r="AD14" s="1">
        <v>2490.1651999999999</v>
      </c>
      <c r="AE14">
        <v>0</v>
      </c>
      <c r="AF14">
        <v>0</v>
      </c>
    </row>
    <row r="15" spans="1:35" x14ac:dyDescent="0.25">
      <c r="M15" s="2"/>
      <c r="N15" s="2"/>
      <c r="O15" s="2"/>
      <c r="P15" s="2"/>
      <c r="Q15" s="2"/>
      <c r="R15" s="2"/>
      <c r="S15" s="2"/>
      <c r="T15" s="2"/>
    </row>
    <row r="16" spans="1:35" x14ac:dyDescent="0.25">
      <c r="A16" t="s">
        <v>35</v>
      </c>
      <c r="M16" s="2"/>
      <c r="N16" s="2"/>
      <c r="O16" s="2"/>
      <c r="P16" s="2"/>
      <c r="Q16" s="2"/>
      <c r="R16" s="2"/>
      <c r="S16" s="2"/>
      <c r="T16" s="2"/>
    </row>
    <row r="17" spans="1:32" x14ac:dyDescent="0.25">
      <c r="A17" t="s">
        <v>0</v>
      </c>
      <c r="B17" t="s">
        <v>1</v>
      </c>
      <c r="C17" t="s">
        <v>96</v>
      </c>
      <c r="D17" t="s">
        <v>97</v>
      </c>
      <c r="E17" t="s">
        <v>98</v>
      </c>
      <c r="F17" t="s">
        <v>99</v>
      </c>
      <c r="G17" t="s">
        <v>100</v>
      </c>
      <c r="H17" t="s">
        <v>101</v>
      </c>
      <c r="I17" t="s">
        <v>102</v>
      </c>
      <c r="J17" t="s">
        <v>103</v>
      </c>
      <c r="K17" t="s">
        <v>104</v>
      </c>
      <c r="L17" t="s">
        <v>105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110</v>
      </c>
      <c r="R17" s="2" t="s">
        <v>111</v>
      </c>
      <c r="S17" s="2" t="s">
        <v>112</v>
      </c>
      <c r="T17" s="2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124</v>
      </c>
      <c r="AF17" t="s">
        <v>125</v>
      </c>
    </row>
    <row r="18" spans="1:32" x14ac:dyDescent="0.25">
      <c r="A18">
        <v>2018</v>
      </c>
      <c r="B18">
        <v>1</v>
      </c>
      <c r="C18" s="1">
        <v>5825.9175999999998</v>
      </c>
      <c r="D18">
        <v>139.11779999999999</v>
      </c>
      <c r="E18" s="1">
        <v>2692.0169000000001</v>
      </c>
      <c r="F18">
        <v>47.430599999999998</v>
      </c>
      <c r="G18">
        <v>1.0999999999999999E-2</v>
      </c>
      <c r="H18" s="1">
        <v>1640.0673999999999</v>
      </c>
      <c r="I18">
        <v>383.75150000000002</v>
      </c>
      <c r="J18" s="1">
        <v>2212.5462000000002</v>
      </c>
      <c r="K18">
        <v>0</v>
      </c>
      <c r="L18">
        <v>0</v>
      </c>
      <c r="M18" s="2">
        <v>1233.9246840000001</v>
      </c>
      <c r="N18" s="2">
        <v>2.648609</v>
      </c>
      <c r="O18" s="2">
        <v>478.29167699999999</v>
      </c>
      <c r="P18" s="2">
        <v>8.9578109999999995</v>
      </c>
      <c r="Q18" s="2">
        <v>0</v>
      </c>
      <c r="R18" s="2">
        <v>104.997742</v>
      </c>
      <c r="S18" s="2">
        <v>16.905847999999999</v>
      </c>
      <c r="T18" s="2">
        <v>0</v>
      </c>
      <c r="U18">
        <v>0</v>
      </c>
      <c r="V18">
        <v>0</v>
      </c>
      <c r="W18" s="1">
        <v>4591.9929000000002</v>
      </c>
      <c r="X18">
        <v>136.4692</v>
      </c>
      <c r="Y18" s="1">
        <v>2213.7251999999999</v>
      </c>
      <c r="Z18">
        <v>38.472799999999999</v>
      </c>
      <c r="AA18">
        <v>1.0999999999999999E-2</v>
      </c>
      <c r="AB18" s="1">
        <v>1535.0696</v>
      </c>
      <c r="AC18">
        <v>366.84570000000002</v>
      </c>
      <c r="AD18" s="1">
        <v>2212.5462000000002</v>
      </c>
      <c r="AE18">
        <v>0</v>
      </c>
      <c r="AF18">
        <v>0</v>
      </c>
    </row>
    <row r="19" spans="1:32" x14ac:dyDescent="0.25">
      <c r="A19">
        <v>2018</v>
      </c>
      <c r="B19">
        <v>2</v>
      </c>
      <c r="C19" s="1">
        <v>4114.6017000000002</v>
      </c>
      <c r="D19">
        <v>123.1845</v>
      </c>
      <c r="E19" s="1">
        <v>2476.8541</v>
      </c>
      <c r="F19">
        <v>42.943100000000001</v>
      </c>
      <c r="G19">
        <v>1.5299999999999999E-2</v>
      </c>
      <c r="H19" s="1">
        <v>1845.3268</v>
      </c>
      <c r="I19">
        <v>475.57909999999998</v>
      </c>
      <c r="J19" s="1">
        <v>2361.3910000000001</v>
      </c>
      <c r="K19">
        <v>0</v>
      </c>
      <c r="L19">
        <v>0</v>
      </c>
      <c r="M19" s="2">
        <v>279.97610700000001</v>
      </c>
      <c r="N19" s="2">
        <v>0.56405499999999997</v>
      </c>
      <c r="O19" s="2">
        <v>81.872704999999996</v>
      </c>
      <c r="P19" s="2">
        <v>1.71272</v>
      </c>
      <c r="Q19" s="2">
        <v>0</v>
      </c>
      <c r="R19" s="2">
        <v>25.017161000000002</v>
      </c>
      <c r="S19" s="2">
        <v>3.9332699999999998</v>
      </c>
      <c r="T19" s="2">
        <v>0</v>
      </c>
      <c r="U19">
        <v>0</v>
      </c>
      <c r="V19">
        <v>0</v>
      </c>
      <c r="W19" s="1">
        <v>3834.6255999999998</v>
      </c>
      <c r="X19">
        <v>122.6204</v>
      </c>
      <c r="Y19" s="1">
        <v>2394.9814000000001</v>
      </c>
      <c r="Z19">
        <v>41.2303</v>
      </c>
      <c r="AA19">
        <v>1.5299999999999999E-2</v>
      </c>
      <c r="AB19" s="1">
        <v>1820.3096</v>
      </c>
      <c r="AC19">
        <v>471.64580000000001</v>
      </c>
      <c r="AD19" s="1">
        <v>2361.3910000000001</v>
      </c>
      <c r="AE19">
        <v>0</v>
      </c>
      <c r="AF19">
        <v>0</v>
      </c>
    </row>
    <row r="20" spans="1:32" x14ac:dyDescent="0.25">
      <c r="A20">
        <v>2018</v>
      </c>
      <c r="B20">
        <v>3</v>
      </c>
      <c r="C20" s="1">
        <v>4021.5291999999999</v>
      </c>
      <c r="D20">
        <v>100.3409</v>
      </c>
      <c r="E20" s="1">
        <v>2521.9018000000001</v>
      </c>
      <c r="F20">
        <v>36.895000000000003</v>
      </c>
      <c r="G20">
        <v>0.01</v>
      </c>
      <c r="H20" s="1">
        <v>1940.2641000000001</v>
      </c>
      <c r="I20">
        <v>498.92399999999998</v>
      </c>
      <c r="J20" s="1">
        <v>2468.7936</v>
      </c>
      <c r="K20">
        <v>0</v>
      </c>
      <c r="L20">
        <v>0</v>
      </c>
      <c r="M20" s="2">
        <v>377.24457100000001</v>
      </c>
      <c r="N20" s="2">
        <v>2.1380690000000002</v>
      </c>
      <c r="O20" s="2">
        <v>121.544861</v>
      </c>
      <c r="P20" s="2">
        <v>1.766289</v>
      </c>
      <c r="Q20" s="2">
        <v>0</v>
      </c>
      <c r="R20" s="2">
        <v>71.810203000000001</v>
      </c>
      <c r="S20" s="2">
        <v>13.633160999999999</v>
      </c>
      <c r="T20" s="2">
        <v>0</v>
      </c>
      <c r="U20">
        <v>0</v>
      </c>
      <c r="V20">
        <v>0</v>
      </c>
      <c r="W20" s="1">
        <v>3644.2846</v>
      </c>
      <c r="X20">
        <v>98.202799999999996</v>
      </c>
      <c r="Y20" s="1">
        <v>2400.3569000000002</v>
      </c>
      <c r="Z20">
        <v>35.128700000000002</v>
      </c>
      <c r="AA20">
        <v>0.01</v>
      </c>
      <c r="AB20" s="1">
        <v>1868.4539</v>
      </c>
      <c r="AC20">
        <v>485.29079999999999</v>
      </c>
      <c r="AD20" s="1">
        <v>2468.7936</v>
      </c>
      <c r="AE20">
        <v>0</v>
      </c>
      <c r="AF20">
        <v>0</v>
      </c>
    </row>
    <row r="21" spans="1:32" x14ac:dyDescent="0.25">
      <c r="A21">
        <v>2018</v>
      </c>
      <c r="B21">
        <v>4</v>
      </c>
      <c r="C21" s="1">
        <v>4594.2974999999997</v>
      </c>
      <c r="D21">
        <v>105.3685</v>
      </c>
      <c r="E21" s="1">
        <v>2509.4344999999998</v>
      </c>
      <c r="F21">
        <v>38.490600000000001</v>
      </c>
      <c r="G21">
        <v>1.01E-2</v>
      </c>
      <c r="H21" s="1">
        <v>1864.6455000000001</v>
      </c>
      <c r="I21">
        <v>494.46050000000002</v>
      </c>
      <c r="J21" s="1">
        <v>2600.8467999999998</v>
      </c>
      <c r="K21">
        <v>0</v>
      </c>
      <c r="L21">
        <v>0</v>
      </c>
      <c r="M21" s="2">
        <v>-537.76634999999999</v>
      </c>
      <c r="N21" s="2">
        <v>-2.592571</v>
      </c>
      <c r="O21" s="2">
        <v>-170.12253000000001</v>
      </c>
      <c r="P21" s="2">
        <v>-2.1929189999999998</v>
      </c>
      <c r="Q21" s="2">
        <v>0</v>
      </c>
      <c r="R21" s="2">
        <v>-83.362835000000004</v>
      </c>
      <c r="S21" s="2">
        <v>-16.159317000000001</v>
      </c>
      <c r="T21" s="2">
        <v>0</v>
      </c>
      <c r="U21">
        <v>0</v>
      </c>
      <c r="V21">
        <v>0</v>
      </c>
      <c r="W21" s="1">
        <v>5132.0639000000001</v>
      </c>
      <c r="X21">
        <v>107.961</v>
      </c>
      <c r="Y21" s="1">
        <v>2679.5569999999998</v>
      </c>
      <c r="Z21">
        <v>40.683599999999998</v>
      </c>
      <c r="AA21">
        <v>1.01E-2</v>
      </c>
      <c r="AB21" s="1">
        <v>1948.0083</v>
      </c>
      <c r="AC21">
        <v>510.6198</v>
      </c>
      <c r="AD21" s="1">
        <v>2600.8467999999998</v>
      </c>
      <c r="AE21">
        <v>0</v>
      </c>
      <c r="AF21">
        <v>0</v>
      </c>
    </row>
    <row r="22" spans="1:32" x14ac:dyDescent="0.25">
      <c r="A22">
        <v>2018</v>
      </c>
      <c r="B22">
        <v>5</v>
      </c>
      <c r="C22" s="1">
        <v>7598.3068000000003</v>
      </c>
      <c r="D22">
        <v>130.5556</v>
      </c>
      <c r="E22" s="1">
        <v>3276.7188999999998</v>
      </c>
      <c r="F22">
        <v>48.778700000000001</v>
      </c>
      <c r="G22">
        <v>1.1299999999999999E-2</v>
      </c>
      <c r="H22" s="1">
        <v>2247.9422</v>
      </c>
      <c r="I22">
        <v>551.04589999999996</v>
      </c>
      <c r="J22" s="1">
        <v>2680.6916999999999</v>
      </c>
      <c r="K22">
        <v>0</v>
      </c>
      <c r="L22">
        <v>0</v>
      </c>
      <c r="M22" s="2">
        <v>576.92500900000005</v>
      </c>
      <c r="N22" s="2">
        <v>2.9681820000000001</v>
      </c>
      <c r="O22" s="2">
        <v>111.025566</v>
      </c>
      <c r="P22" s="2">
        <v>1.7422550000000001</v>
      </c>
      <c r="Q22" s="2">
        <v>0</v>
      </c>
      <c r="R22" s="2">
        <v>29.219939</v>
      </c>
      <c r="S22" s="2">
        <v>6.3579670000000004</v>
      </c>
      <c r="T22" s="2">
        <v>0</v>
      </c>
      <c r="U22">
        <v>0</v>
      </c>
      <c r="V22">
        <v>0</v>
      </c>
      <c r="W22" s="1">
        <v>7021.3818000000001</v>
      </c>
      <c r="X22">
        <v>127.5874</v>
      </c>
      <c r="Y22" s="1">
        <v>3165.6932999999999</v>
      </c>
      <c r="Z22">
        <v>47.0364</v>
      </c>
      <c r="AA22">
        <v>1.1299999999999999E-2</v>
      </c>
      <c r="AB22" s="1">
        <v>2218.7222999999999</v>
      </c>
      <c r="AC22">
        <v>544.68799999999999</v>
      </c>
      <c r="AD22" s="1">
        <v>2680.6916999999999</v>
      </c>
      <c r="AE22">
        <v>0</v>
      </c>
      <c r="AF22">
        <v>0</v>
      </c>
    </row>
    <row r="23" spans="1:32" x14ac:dyDescent="0.25">
      <c r="A23">
        <v>2018</v>
      </c>
      <c r="B23">
        <v>6</v>
      </c>
      <c r="C23" s="1">
        <v>7726.6651000000002</v>
      </c>
      <c r="D23">
        <v>133.374</v>
      </c>
      <c r="E23" s="1">
        <v>3365.8678</v>
      </c>
      <c r="F23">
        <v>49.073099999999997</v>
      </c>
      <c r="G23">
        <v>9.9000000000000008E-3</v>
      </c>
      <c r="H23" s="1">
        <v>2180.0808999999999</v>
      </c>
      <c r="I23">
        <v>528.07929999999999</v>
      </c>
      <c r="J23" s="1">
        <v>2163.1727999999998</v>
      </c>
      <c r="K23">
        <v>0</v>
      </c>
      <c r="L23">
        <v>0</v>
      </c>
      <c r="M23" s="2">
        <v>544.54060500000003</v>
      </c>
      <c r="N23" s="2">
        <v>2.8115079999999999</v>
      </c>
      <c r="O23" s="2">
        <v>103.524862</v>
      </c>
      <c r="P23" s="2">
        <v>1.615758</v>
      </c>
      <c r="Q23" s="2">
        <v>0</v>
      </c>
      <c r="R23" s="2">
        <v>26.746839000000001</v>
      </c>
      <c r="S23" s="2">
        <v>5.8254869999999999</v>
      </c>
      <c r="T23" s="2">
        <v>0</v>
      </c>
      <c r="U23">
        <v>0</v>
      </c>
      <c r="V23">
        <v>0</v>
      </c>
      <c r="W23" s="1">
        <v>7182.1244999999999</v>
      </c>
      <c r="X23">
        <v>130.5625</v>
      </c>
      <c r="Y23" s="1">
        <v>3262.3429999999998</v>
      </c>
      <c r="Z23">
        <v>47.457299999999996</v>
      </c>
      <c r="AA23">
        <v>9.9000000000000008E-3</v>
      </c>
      <c r="AB23" s="1">
        <v>2153.3339999999998</v>
      </c>
      <c r="AC23">
        <v>522.25379999999996</v>
      </c>
      <c r="AD23" s="1">
        <v>2163.1727999999998</v>
      </c>
      <c r="AE23">
        <v>0</v>
      </c>
      <c r="AF23">
        <v>0</v>
      </c>
    </row>
    <row r="24" spans="1:32" x14ac:dyDescent="0.25">
      <c r="A24">
        <v>2018</v>
      </c>
      <c r="B24">
        <v>7</v>
      </c>
      <c r="C24" s="1">
        <v>8141.0969999999998</v>
      </c>
      <c r="D24">
        <v>137.541</v>
      </c>
      <c r="E24" s="1">
        <v>3446.422</v>
      </c>
      <c r="F24">
        <v>51.8675</v>
      </c>
      <c r="G24">
        <v>1.1299999999999999E-2</v>
      </c>
      <c r="H24" s="1">
        <v>2194.8085000000001</v>
      </c>
      <c r="I24">
        <v>523.96370000000002</v>
      </c>
      <c r="J24" s="1">
        <v>2371.8768</v>
      </c>
      <c r="K24">
        <v>0</v>
      </c>
      <c r="L24">
        <v>0</v>
      </c>
      <c r="M24" s="2">
        <v>646.00354600000003</v>
      </c>
      <c r="N24" s="2">
        <v>3.339906</v>
      </c>
      <c r="O24" s="2">
        <v>122.62812599999999</v>
      </c>
      <c r="P24" s="2">
        <v>1.924652</v>
      </c>
      <c r="Q24" s="2">
        <v>0</v>
      </c>
      <c r="R24" s="2">
        <v>31.315131999999998</v>
      </c>
      <c r="S24" s="2">
        <v>6.9429299999999996</v>
      </c>
      <c r="T24" s="2">
        <v>0</v>
      </c>
      <c r="U24">
        <v>0</v>
      </c>
      <c r="V24">
        <v>0</v>
      </c>
      <c r="W24" s="1">
        <v>7495.0933999999997</v>
      </c>
      <c r="X24">
        <v>134.2011</v>
      </c>
      <c r="Y24" s="1">
        <v>3323.7937999999999</v>
      </c>
      <c r="Z24">
        <v>49.942799999999998</v>
      </c>
      <c r="AA24">
        <v>1.1299999999999999E-2</v>
      </c>
      <c r="AB24" s="1">
        <v>2163.4933999999998</v>
      </c>
      <c r="AC24">
        <v>517.02080000000001</v>
      </c>
      <c r="AD24" s="1">
        <v>2371.8768</v>
      </c>
      <c r="AE24">
        <v>0</v>
      </c>
      <c r="AF24">
        <v>0</v>
      </c>
    </row>
    <row r="25" spans="1:32" x14ac:dyDescent="0.25">
      <c r="A25">
        <v>2018</v>
      </c>
      <c r="B25">
        <v>8</v>
      </c>
      <c r="C25" s="1">
        <v>7925.6022000000003</v>
      </c>
      <c r="D25">
        <v>138.11660000000001</v>
      </c>
      <c r="E25" s="1">
        <v>3488.6109000000001</v>
      </c>
      <c r="F25">
        <v>52.3215</v>
      </c>
      <c r="G25">
        <v>1.34E-2</v>
      </c>
      <c r="H25" s="1">
        <v>2279.3645000000001</v>
      </c>
      <c r="I25">
        <v>489.06740000000002</v>
      </c>
      <c r="J25" s="1">
        <v>2380.5156999999999</v>
      </c>
      <c r="K25">
        <v>0</v>
      </c>
      <c r="L25">
        <v>0</v>
      </c>
      <c r="M25" s="2">
        <v>181.91987800000001</v>
      </c>
      <c r="N25" s="2">
        <v>0.94541200000000003</v>
      </c>
      <c r="O25" s="2">
        <v>34.462116999999999</v>
      </c>
      <c r="P25" s="2">
        <v>0.54875799999999997</v>
      </c>
      <c r="Q25" s="2">
        <v>0</v>
      </c>
      <c r="R25" s="2">
        <v>8.7675420000000006</v>
      </c>
      <c r="S25" s="2">
        <v>1.961101</v>
      </c>
      <c r="T25" s="2">
        <v>0</v>
      </c>
      <c r="U25">
        <v>0</v>
      </c>
      <c r="V25">
        <v>0</v>
      </c>
      <c r="W25" s="1">
        <v>7743.6823000000004</v>
      </c>
      <c r="X25">
        <v>137.1712</v>
      </c>
      <c r="Y25" s="1">
        <v>3454.1487999999999</v>
      </c>
      <c r="Z25">
        <v>51.7727</v>
      </c>
      <c r="AA25">
        <v>1.34E-2</v>
      </c>
      <c r="AB25" s="1">
        <v>2270.5969</v>
      </c>
      <c r="AC25">
        <v>487.10629999999998</v>
      </c>
      <c r="AD25" s="1">
        <v>2380.5156999999999</v>
      </c>
      <c r="AE25">
        <v>0</v>
      </c>
      <c r="AF25">
        <v>0</v>
      </c>
    </row>
    <row r="26" spans="1:32" x14ac:dyDescent="0.25">
      <c r="A26">
        <v>2018</v>
      </c>
      <c r="B26">
        <v>9</v>
      </c>
      <c r="C26" s="1">
        <v>7343.5862999999999</v>
      </c>
      <c r="D26">
        <v>136.99539999999999</v>
      </c>
      <c r="E26" s="1">
        <v>3431.4571999999998</v>
      </c>
      <c r="F26">
        <v>51.819299999999998</v>
      </c>
      <c r="G26">
        <v>8.8999999999999999E-3</v>
      </c>
      <c r="H26" s="1">
        <v>2299.5237999999999</v>
      </c>
      <c r="I26">
        <v>529.80610000000001</v>
      </c>
      <c r="J26" s="1">
        <v>2257.8078999999998</v>
      </c>
      <c r="K26">
        <v>0</v>
      </c>
      <c r="L26">
        <v>0</v>
      </c>
      <c r="M26" s="2">
        <v>-96.600483999999994</v>
      </c>
      <c r="N26" s="2">
        <v>-0.50826400000000005</v>
      </c>
      <c r="O26" s="2">
        <v>-16.575021</v>
      </c>
      <c r="P26" s="2">
        <v>-0.30374200000000001</v>
      </c>
      <c r="Q26" s="2">
        <v>0</v>
      </c>
      <c r="R26" s="2">
        <v>-3.1741450000000002</v>
      </c>
      <c r="S26" s="2">
        <v>-0.96590699999999996</v>
      </c>
      <c r="T26" s="2">
        <v>0</v>
      </c>
      <c r="U26">
        <v>0</v>
      </c>
      <c r="V26">
        <v>0</v>
      </c>
      <c r="W26" s="1">
        <v>7440.1868000000004</v>
      </c>
      <c r="X26">
        <v>137.50370000000001</v>
      </c>
      <c r="Y26" s="1">
        <v>3448.0322000000001</v>
      </c>
      <c r="Z26">
        <v>52.123100000000001</v>
      </c>
      <c r="AA26">
        <v>8.8999999999999999E-3</v>
      </c>
      <c r="AB26" s="1">
        <v>2302.6979000000001</v>
      </c>
      <c r="AC26">
        <v>530.77200000000005</v>
      </c>
      <c r="AD26" s="1">
        <v>2257.8078999999998</v>
      </c>
      <c r="AE26">
        <v>0</v>
      </c>
      <c r="AF26">
        <v>0</v>
      </c>
    </row>
    <row r="27" spans="1:32" x14ac:dyDescent="0.25">
      <c r="A27">
        <v>2018</v>
      </c>
      <c r="B27">
        <v>10</v>
      </c>
      <c r="C27" s="1">
        <v>6398.2753000000002</v>
      </c>
      <c r="D27">
        <v>129.95480000000001</v>
      </c>
      <c r="E27" s="1">
        <v>3161.9131000000002</v>
      </c>
      <c r="F27">
        <v>46.842100000000002</v>
      </c>
      <c r="G27">
        <v>1.3299999999999999E-2</v>
      </c>
      <c r="H27" s="1">
        <v>2199.8748000000001</v>
      </c>
      <c r="I27">
        <v>533.37139999999999</v>
      </c>
      <c r="J27" s="1">
        <v>2543.7130000000002</v>
      </c>
      <c r="K27">
        <v>0</v>
      </c>
      <c r="L27">
        <v>0</v>
      </c>
      <c r="M27" s="2">
        <v>935.13682800000004</v>
      </c>
      <c r="N27" s="2">
        <v>4.9392909999999999</v>
      </c>
      <c r="O27" s="2">
        <v>236.02473900000001</v>
      </c>
      <c r="P27" s="2">
        <v>3.1351810000000002</v>
      </c>
      <c r="Q27" s="2">
        <v>0</v>
      </c>
      <c r="R27" s="2">
        <v>88.470527000000004</v>
      </c>
      <c r="S27" s="2">
        <v>15.227389000000001</v>
      </c>
      <c r="T27" s="2">
        <v>0</v>
      </c>
      <c r="U27">
        <v>0</v>
      </c>
      <c r="V27">
        <v>0</v>
      </c>
      <c r="W27" s="1">
        <v>5463.1385</v>
      </c>
      <c r="X27">
        <v>125.0155</v>
      </c>
      <c r="Y27" s="1">
        <v>2925.8883999999998</v>
      </c>
      <c r="Z27">
        <v>43.706899999999997</v>
      </c>
      <c r="AA27">
        <v>1.3299999999999999E-2</v>
      </c>
      <c r="AB27" s="1">
        <v>2111.4041999999999</v>
      </c>
      <c r="AC27">
        <v>518.14400000000001</v>
      </c>
      <c r="AD27" s="1">
        <v>2543.7130000000002</v>
      </c>
      <c r="AE27">
        <v>0</v>
      </c>
      <c r="AF27">
        <v>0</v>
      </c>
    </row>
    <row r="28" spans="1:32" x14ac:dyDescent="0.25">
      <c r="A28">
        <v>2018</v>
      </c>
      <c r="B28">
        <v>11</v>
      </c>
      <c r="C28" s="1">
        <v>4545.2951999999996</v>
      </c>
      <c r="D28">
        <v>122.2479</v>
      </c>
      <c r="E28" s="1">
        <v>2515.7620000000002</v>
      </c>
      <c r="F28">
        <v>46.378700000000002</v>
      </c>
      <c r="G28">
        <v>1.3299999999999999E-2</v>
      </c>
      <c r="H28" s="1">
        <v>1812.7001</v>
      </c>
      <c r="I28">
        <v>452.08019999999999</v>
      </c>
      <c r="J28" s="1">
        <v>2304.5448000000001</v>
      </c>
      <c r="K28">
        <v>0</v>
      </c>
      <c r="L28">
        <v>0</v>
      </c>
      <c r="M28" s="2">
        <v>776.60256600000002</v>
      </c>
      <c r="N28" s="2">
        <v>2.0933350000000002</v>
      </c>
      <c r="O28" s="2">
        <v>304.51997799999998</v>
      </c>
      <c r="P28" s="2">
        <v>5.9160740000000001</v>
      </c>
      <c r="Q28" s="2">
        <v>0</v>
      </c>
      <c r="R28" s="2">
        <v>89.824341000000004</v>
      </c>
      <c r="S28" s="2">
        <v>14.397772</v>
      </c>
      <c r="T28" s="2">
        <v>0</v>
      </c>
      <c r="U28">
        <v>0</v>
      </c>
      <c r="V28">
        <v>0</v>
      </c>
      <c r="W28" s="1">
        <v>3768.6925999999999</v>
      </c>
      <c r="X28">
        <v>120.1546</v>
      </c>
      <c r="Y28" s="1">
        <v>2211.2420000000002</v>
      </c>
      <c r="Z28">
        <v>40.462600000000002</v>
      </c>
      <c r="AA28">
        <v>1.3299999999999999E-2</v>
      </c>
      <c r="AB28" s="1">
        <v>1722.8758</v>
      </c>
      <c r="AC28">
        <v>437.68239999999997</v>
      </c>
      <c r="AD28" s="1">
        <v>2304.5448000000001</v>
      </c>
      <c r="AE28">
        <v>0</v>
      </c>
      <c r="AF28">
        <v>0</v>
      </c>
    </row>
    <row r="29" spans="1:32" x14ac:dyDescent="0.25">
      <c r="A29">
        <v>2018</v>
      </c>
      <c r="B29">
        <v>12</v>
      </c>
      <c r="C29" s="1">
        <v>3726.1124</v>
      </c>
      <c r="D29">
        <v>111.8112</v>
      </c>
      <c r="E29" s="1">
        <v>2297.3195000000001</v>
      </c>
      <c r="F29">
        <v>39.282600000000002</v>
      </c>
      <c r="G29">
        <v>8.0000000000000002E-3</v>
      </c>
      <c r="H29" s="1">
        <v>1794.9698000000001</v>
      </c>
      <c r="I29">
        <v>432.80079999999998</v>
      </c>
      <c r="J29" s="1">
        <v>2490.1651999999999</v>
      </c>
      <c r="K29">
        <v>0</v>
      </c>
      <c r="L29">
        <v>0</v>
      </c>
      <c r="M29" s="2">
        <v>-618.98998300000005</v>
      </c>
      <c r="N29" s="2">
        <v>-1.604611</v>
      </c>
      <c r="O29" s="2">
        <v>-276.75392599999998</v>
      </c>
      <c r="P29" s="2">
        <v>-5.0138400000000001</v>
      </c>
      <c r="Q29" s="2">
        <v>0</v>
      </c>
      <c r="R29" s="2">
        <v>-62.939915999999997</v>
      </c>
      <c r="S29" s="2">
        <v>-10.091486</v>
      </c>
      <c r="T29" s="2">
        <v>0</v>
      </c>
      <c r="U29">
        <v>0</v>
      </c>
      <c r="V29">
        <v>0</v>
      </c>
      <c r="W29" s="1">
        <v>4345.1023999999998</v>
      </c>
      <c r="X29">
        <v>113.4158</v>
      </c>
      <c r="Y29" s="1">
        <v>2574.0734000000002</v>
      </c>
      <c r="Z29">
        <v>44.296399999999998</v>
      </c>
      <c r="AA29">
        <v>8.0000000000000002E-3</v>
      </c>
      <c r="AB29" s="1">
        <v>1857.9096999999999</v>
      </c>
      <c r="AC29">
        <v>442.89229999999998</v>
      </c>
      <c r="AD29" s="1">
        <v>2490.1651999999999</v>
      </c>
      <c r="AE29">
        <v>0</v>
      </c>
      <c r="AF29">
        <v>0</v>
      </c>
    </row>
    <row r="31" spans="1:32" x14ac:dyDescent="0.25">
      <c r="L31" t="s">
        <v>127</v>
      </c>
      <c r="M31" s="2">
        <f>SUM(M3:M14)</f>
        <v>3344.7407689999995</v>
      </c>
      <c r="N31" s="2">
        <f>SUM(N3:N14)</f>
        <v>13.048168000000002</v>
      </c>
      <c r="O31" s="2">
        <f>SUM(O3:O14)</f>
        <v>914.10259700000006</v>
      </c>
      <c r="P31" s="2">
        <f t="shared" ref="P31:T31" si="0">SUM(P3:P14)</f>
        <v>16.346874</v>
      </c>
      <c r="Q31" s="2">
        <f t="shared" si="0"/>
        <v>0</v>
      </c>
      <c r="R31" s="2">
        <f t="shared" si="0"/>
        <v>273.36156400000004</v>
      </c>
      <c r="S31" s="2">
        <f t="shared" si="0"/>
        <v>46.447095000000004</v>
      </c>
      <c r="T31" s="2">
        <f t="shared" si="0"/>
        <v>0</v>
      </c>
    </row>
    <row r="32" spans="1:32" x14ac:dyDescent="0.25">
      <c r="L32" t="s">
        <v>128</v>
      </c>
      <c r="M32" s="2">
        <f>SUM(M18:M29)</f>
        <v>4298.9169769999999</v>
      </c>
      <c r="N32" s="2">
        <f>SUM(N18:N29)</f>
        <v>17.742920999999999</v>
      </c>
      <c r="O32" s="2">
        <f>SUM(O18:O29)</f>
        <v>1130.443154</v>
      </c>
      <c r="P32" s="2">
        <f t="shared" ref="P32:T32" si="1">SUM(P18:P29)</f>
        <v>19.808996999999998</v>
      </c>
      <c r="Q32" s="2">
        <f t="shared" si="1"/>
        <v>0</v>
      </c>
      <c r="R32" s="2">
        <f t="shared" si="1"/>
        <v>326.69252999999998</v>
      </c>
      <c r="S32" s="2">
        <f t="shared" si="1"/>
        <v>57.968215000000001</v>
      </c>
      <c r="T32" s="2">
        <f t="shared" si="1"/>
        <v>0</v>
      </c>
    </row>
    <row r="33" spans="13:20" x14ac:dyDescent="0.25">
      <c r="M33" s="5">
        <f>M31/M32</f>
        <v>0.77804265281115703</v>
      </c>
      <c r="N33" s="5">
        <f t="shared" ref="N33:S33" si="2">N31/N32</f>
        <v>0.73540134682446046</v>
      </c>
      <c r="O33" s="5">
        <f t="shared" si="2"/>
        <v>0.80862323219483179</v>
      </c>
      <c r="P33" s="5">
        <f t="shared" si="2"/>
        <v>0.82522471985835533</v>
      </c>
      <c r="Q33" s="5"/>
      <c r="R33" s="5">
        <f t="shared" si="2"/>
        <v>0.83675486549998579</v>
      </c>
      <c r="S33" s="5">
        <f t="shared" si="2"/>
        <v>0.80125108216632168</v>
      </c>
      <c r="T33" s="5"/>
    </row>
  </sheetData>
  <pageMargins left="0.7" right="0.7" top="1" bottom="0.75" header="0.3" footer="0.3"/>
  <pageSetup scale="94" orientation="landscape" r:id="rId1"/>
  <headerFooter>
    <oddHeader>&amp;RSOAH DOCKET NO.473-19-3864
PUC Docket No. 49421
&amp;F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84EEE-4CD4-4805-BB42-2DBBC954F4BA}">
  <dimension ref="A1:XFD33"/>
  <sheetViews>
    <sheetView tabSelected="1" zoomScaleNormal="100" workbookViewId="0">
      <selection activeCell="A43" sqref="A43"/>
    </sheetView>
  </sheetViews>
  <sheetFormatPr defaultRowHeight="15" x14ac:dyDescent="0.25"/>
  <cols>
    <col min="3" max="8" width="20.5703125" customWidth="1"/>
  </cols>
  <sheetData>
    <row r="1" spans="1:8" x14ac:dyDescent="0.25">
      <c r="A1" t="s">
        <v>129</v>
      </c>
    </row>
    <row r="2" spans="1:8" s="7" customFormat="1" ht="30" x14ac:dyDescent="0.25">
      <c r="A2" s="7" t="s">
        <v>0</v>
      </c>
      <c r="B2" s="7" t="s">
        <v>1</v>
      </c>
      <c r="C2" s="7" t="s">
        <v>164</v>
      </c>
      <c r="D2" s="7" t="s">
        <v>165</v>
      </c>
      <c r="E2" s="7" t="s">
        <v>166</v>
      </c>
      <c r="F2" s="7" t="s">
        <v>167</v>
      </c>
      <c r="G2" s="7" t="s">
        <v>168</v>
      </c>
      <c r="H2" s="7" t="s">
        <v>169</v>
      </c>
    </row>
    <row r="3" spans="1:8" x14ac:dyDescent="0.25">
      <c r="A3">
        <v>2018</v>
      </c>
      <c r="B3">
        <v>1</v>
      </c>
      <c r="C3" s="1">
        <v>6389.94</v>
      </c>
      <c r="D3">
        <v>266.125</v>
      </c>
      <c r="E3" s="1">
        <v>6123.8149999999996</v>
      </c>
      <c r="F3">
        <v>85.94</v>
      </c>
      <c r="G3">
        <v>4.87</v>
      </c>
      <c r="H3">
        <v>81.069999999999993</v>
      </c>
    </row>
    <row r="4" spans="1:8" x14ac:dyDescent="0.25">
      <c r="A4">
        <v>2018</v>
      </c>
      <c r="B4">
        <v>2</v>
      </c>
      <c r="C4" s="1">
        <v>5649.92</v>
      </c>
      <c r="D4">
        <v>266.60199999999998</v>
      </c>
      <c r="E4" s="1">
        <v>5383.3180000000002</v>
      </c>
      <c r="F4">
        <v>82.98</v>
      </c>
      <c r="G4">
        <v>4.67</v>
      </c>
      <c r="H4">
        <v>78.31</v>
      </c>
    </row>
    <row r="5" spans="1:8" x14ac:dyDescent="0.25">
      <c r="A5">
        <v>2018</v>
      </c>
      <c r="B5">
        <v>3</v>
      </c>
      <c r="C5" s="1">
        <v>5658.9679999999998</v>
      </c>
      <c r="D5">
        <v>17.93</v>
      </c>
      <c r="E5" s="1">
        <v>5641.0389999999998</v>
      </c>
      <c r="F5">
        <v>77.67</v>
      </c>
      <c r="G5">
        <v>0.83</v>
      </c>
      <c r="H5">
        <v>76.849999999999994</v>
      </c>
    </row>
    <row r="6" spans="1:8" x14ac:dyDescent="0.25">
      <c r="A6">
        <v>2018</v>
      </c>
      <c r="B6">
        <v>4</v>
      </c>
      <c r="C6" s="1">
        <v>5492.8819999999996</v>
      </c>
      <c r="D6">
        <v>-88.882999999999996</v>
      </c>
      <c r="E6" s="1">
        <v>5581.7650000000003</v>
      </c>
      <c r="F6">
        <v>76.67</v>
      </c>
      <c r="G6">
        <v>-1.1100000000000001</v>
      </c>
      <c r="H6">
        <v>77.78</v>
      </c>
    </row>
    <row r="7" spans="1:8" x14ac:dyDescent="0.25">
      <c r="A7">
        <v>2018</v>
      </c>
      <c r="B7">
        <v>5</v>
      </c>
      <c r="C7" s="1">
        <v>5988.26</v>
      </c>
      <c r="D7">
        <v>20.033000000000001</v>
      </c>
      <c r="E7" s="1">
        <v>5968.2259999999997</v>
      </c>
      <c r="F7">
        <v>81.16</v>
      </c>
      <c r="G7">
        <v>0.23</v>
      </c>
      <c r="H7">
        <v>80.930000000000007</v>
      </c>
    </row>
    <row r="8" spans="1:8" x14ac:dyDescent="0.25">
      <c r="A8">
        <v>2018</v>
      </c>
      <c r="B8">
        <v>6</v>
      </c>
      <c r="C8" s="1">
        <v>6119.3469999999998</v>
      </c>
      <c r="D8">
        <v>27.175999999999998</v>
      </c>
      <c r="E8" s="1">
        <v>6092.1710000000003</v>
      </c>
      <c r="F8">
        <v>85.33</v>
      </c>
      <c r="G8">
        <v>0.5</v>
      </c>
      <c r="H8">
        <v>84.83</v>
      </c>
    </row>
    <row r="9" spans="1:8" x14ac:dyDescent="0.25">
      <c r="A9">
        <v>2018</v>
      </c>
      <c r="B9">
        <v>7</v>
      </c>
      <c r="C9" s="1">
        <v>6176.5680000000002</v>
      </c>
      <c r="D9">
        <v>18.963999999999999</v>
      </c>
      <c r="E9" s="1">
        <v>6157.6040000000003</v>
      </c>
      <c r="F9">
        <v>86.66</v>
      </c>
      <c r="G9">
        <v>0.21</v>
      </c>
      <c r="H9">
        <v>86.45</v>
      </c>
    </row>
    <row r="10" spans="1:8" x14ac:dyDescent="0.25">
      <c r="A10">
        <v>2018</v>
      </c>
      <c r="B10">
        <v>8</v>
      </c>
      <c r="C10" s="1">
        <v>6776.8280000000004</v>
      </c>
      <c r="D10">
        <v>51.322000000000003</v>
      </c>
      <c r="E10" s="1">
        <v>6725.5069999999996</v>
      </c>
      <c r="F10">
        <v>99.82</v>
      </c>
      <c r="G10">
        <v>0.62</v>
      </c>
      <c r="H10">
        <v>99.2</v>
      </c>
    </row>
    <row r="11" spans="1:8" x14ac:dyDescent="0.25">
      <c r="A11">
        <v>2018</v>
      </c>
      <c r="B11">
        <v>9</v>
      </c>
      <c r="C11" s="1">
        <v>5631.049</v>
      </c>
      <c r="D11">
        <v>3.9809999999999999</v>
      </c>
      <c r="E11" s="1">
        <v>5627.067</v>
      </c>
      <c r="F11">
        <v>83.34</v>
      </c>
      <c r="G11">
        <v>-0.28000000000000003</v>
      </c>
      <c r="H11">
        <v>83.62</v>
      </c>
    </row>
    <row r="12" spans="1:8" x14ac:dyDescent="0.25">
      <c r="A12">
        <v>2018</v>
      </c>
      <c r="B12">
        <v>10</v>
      </c>
      <c r="C12" s="1">
        <v>6558.2179999999998</v>
      </c>
      <c r="D12">
        <v>67.353999999999999</v>
      </c>
      <c r="E12" s="1">
        <v>6490.8639999999996</v>
      </c>
      <c r="F12">
        <v>97.6</v>
      </c>
      <c r="G12">
        <v>1.36</v>
      </c>
      <c r="H12">
        <v>96.24</v>
      </c>
    </row>
    <row r="13" spans="1:8" x14ac:dyDescent="0.25">
      <c r="A13">
        <v>2018</v>
      </c>
      <c r="B13">
        <v>11</v>
      </c>
      <c r="C13" s="1">
        <v>5694.7889999999998</v>
      </c>
      <c r="D13">
        <v>284.58300000000003</v>
      </c>
      <c r="E13" s="1">
        <v>5410.2060000000001</v>
      </c>
      <c r="F13">
        <v>94.4</v>
      </c>
      <c r="G13">
        <v>4.03</v>
      </c>
      <c r="H13">
        <v>90.38</v>
      </c>
    </row>
    <row r="14" spans="1:8" x14ac:dyDescent="0.25">
      <c r="A14">
        <v>2018</v>
      </c>
      <c r="B14">
        <v>12</v>
      </c>
      <c r="C14" s="1">
        <v>5361.5259999999998</v>
      </c>
      <c r="D14">
        <v>59.561999999999998</v>
      </c>
      <c r="E14" s="1">
        <v>5301.9629999999997</v>
      </c>
      <c r="F14">
        <v>81.37</v>
      </c>
      <c r="G14">
        <v>0.05</v>
      </c>
      <c r="H14">
        <v>81.319999999999993</v>
      </c>
    </row>
    <row r="16" spans="1:8" x14ac:dyDescent="0.25">
      <c r="A16" t="s">
        <v>128</v>
      </c>
    </row>
    <row r="17" spans="1:8 16384:16384" x14ac:dyDescent="0.25">
      <c r="A17" t="s">
        <v>0</v>
      </c>
      <c r="B17" t="s">
        <v>1</v>
      </c>
      <c r="C17" t="s">
        <v>164</v>
      </c>
      <c r="D17" t="s">
        <v>165</v>
      </c>
      <c r="E17" t="s">
        <v>166</v>
      </c>
      <c r="F17" t="s">
        <v>167</v>
      </c>
      <c r="G17" t="s">
        <v>168</v>
      </c>
      <c r="H17" t="s">
        <v>169</v>
      </c>
    </row>
    <row r="18" spans="1:8 16384:16384" x14ac:dyDescent="0.25">
      <c r="A18">
        <v>2018</v>
      </c>
      <c r="B18">
        <v>1</v>
      </c>
      <c r="C18" s="1">
        <v>6389.94</v>
      </c>
      <c r="D18">
        <v>302.76</v>
      </c>
      <c r="E18" s="1">
        <v>6087.1790000000001</v>
      </c>
      <c r="F18">
        <v>85.94</v>
      </c>
      <c r="G18">
        <v>5.43</v>
      </c>
      <c r="H18">
        <v>80.510000000000005</v>
      </c>
    </row>
    <row r="19" spans="1:8 16384:16384" x14ac:dyDescent="0.25">
      <c r="A19">
        <v>2018</v>
      </c>
      <c r="B19">
        <v>2</v>
      </c>
      <c r="C19" s="1">
        <v>5649.92</v>
      </c>
      <c r="D19">
        <v>290.911</v>
      </c>
      <c r="E19" s="1">
        <v>5359.009</v>
      </c>
      <c r="F19">
        <v>82.98</v>
      </c>
      <c r="G19">
        <v>5.05</v>
      </c>
      <c r="H19">
        <v>77.94</v>
      </c>
    </row>
    <row r="20" spans="1:8 16384:16384" x14ac:dyDescent="0.25">
      <c r="A20">
        <v>2018</v>
      </c>
      <c r="B20">
        <v>3</v>
      </c>
      <c r="C20" s="1">
        <v>5658.9679999999998</v>
      </c>
      <c r="D20">
        <v>34.198</v>
      </c>
      <c r="E20" s="1">
        <v>5624.7709999999997</v>
      </c>
      <c r="F20">
        <v>77.67</v>
      </c>
      <c r="G20">
        <v>1.06</v>
      </c>
      <c r="H20">
        <v>76.61</v>
      </c>
    </row>
    <row r="21" spans="1:8 16384:16384" x14ac:dyDescent="0.25">
      <c r="A21">
        <v>2018</v>
      </c>
      <c r="B21">
        <v>4</v>
      </c>
      <c r="C21" s="1">
        <v>5492.8819999999996</v>
      </c>
      <c r="D21">
        <v>-70.89</v>
      </c>
      <c r="E21" s="1">
        <v>5563.7719999999999</v>
      </c>
      <c r="F21">
        <v>76.67</v>
      </c>
      <c r="G21">
        <v>-0.77</v>
      </c>
      <c r="H21">
        <v>77.44</v>
      </c>
    </row>
    <row r="22" spans="1:8 16384:16384" x14ac:dyDescent="0.25">
      <c r="A22">
        <v>2018</v>
      </c>
      <c r="B22">
        <v>5</v>
      </c>
      <c r="C22" s="1">
        <v>5988.26</v>
      </c>
      <c r="D22">
        <v>22.74</v>
      </c>
      <c r="E22" s="1">
        <v>5965.52</v>
      </c>
      <c r="F22">
        <v>81.16</v>
      </c>
      <c r="G22">
        <v>0.33</v>
      </c>
      <c r="H22">
        <v>80.83</v>
      </c>
    </row>
    <row r="23" spans="1:8 16384:16384" x14ac:dyDescent="0.25">
      <c r="A23">
        <v>2018</v>
      </c>
      <c r="B23">
        <v>6</v>
      </c>
      <c r="C23" s="1">
        <v>6119.3469999999998</v>
      </c>
      <c r="D23">
        <v>52.658000000000001</v>
      </c>
      <c r="E23" s="1">
        <v>6066.6880000000001</v>
      </c>
      <c r="F23">
        <v>85.33</v>
      </c>
      <c r="G23">
        <v>1.01</v>
      </c>
      <c r="H23">
        <v>84.32</v>
      </c>
    </row>
    <row r="24" spans="1:8 16384:16384" x14ac:dyDescent="0.25">
      <c r="A24">
        <v>2018</v>
      </c>
      <c r="B24">
        <v>7</v>
      </c>
      <c r="C24" s="1">
        <v>6176.5680000000002</v>
      </c>
      <c r="D24">
        <v>56.856000000000002</v>
      </c>
      <c r="E24" s="1">
        <v>6119.7129999999997</v>
      </c>
      <c r="F24">
        <v>86.66</v>
      </c>
      <c r="G24">
        <v>1.01</v>
      </c>
      <c r="H24">
        <v>85.65</v>
      </c>
    </row>
    <row r="25" spans="1:8 16384:16384" x14ac:dyDescent="0.25">
      <c r="A25">
        <v>2018</v>
      </c>
      <c r="B25">
        <v>8</v>
      </c>
      <c r="C25" s="1">
        <v>6776.8280000000004</v>
      </c>
      <c r="D25">
        <v>73.602000000000004</v>
      </c>
      <c r="E25" s="1">
        <v>6703.2259999999997</v>
      </c>
      <c r="F25">
        <v>99.82</v>
      </c>
      <c r="G25">
        <v>1.33</v>
      </c>
      <c r="H25">
        <v>98.49</v>
      </c>
    </row>
    <row r="26" spans="1:8 16384:16384" x14ac:dyDescent="0.25">
      <c r="A26">
        <v>2018</v>
      </c>
      <c r="B26">
        <v>9</v>
      </c>
      <c r="C26" s="1">
        <v>5631.049</v>
      </c>
      <c r="D26">
        <v>16.216999999999999</v>
      </c>
      <c r="E26" s="1">
        <v>5614.8320000000003</v>
      </c>
      <c r="F26">
        <v>83.34</v>
      </c>
      <c r="G26">
        <v>0.14000000000000001</v>
      </c>
      <c r="H26">
        <v>83.2</v>
      </c>
    </row>
    <row r="27" spans="1:8 16384:16384" x14ac:dyDescent="0.25">
      <c r="A27">
        <v>2018</v>
      </c>
      <c r="B27">
        <v>10</v>
      </c>
      <c r="C27" s="1">
        <v>6558.2179999999998</v>
      </c>
      <c r="D27">
        <v>71.828000000000003</v>
      </c>
      <c r="E27" s="1">
        <v>6486.39</v>
      </c>
      <c r="F27">
        <v>97.6</v>
      </c>
      <c r="G27">
        <v>1.41</v>
      </c>
      <c r="H27">
        <v>96.19</v>
      </c>
    </row>
    <row r="28" spans="1:8 16384:16384" x14ac:dyDescent="0.25">
      <c r="A28">
        <v>2018</v>
      </c>
      <c r="B28">
        <v>11</v>
      </c>
      <c r="C28" s="1">
        <v>5694.7889999999998</v>
      </c>
      <c r="D28">
        <v>289.46199999999999</v>
      </c>
      <c r="E28" s="1">
        <v>5405.3270000000002</v>
      </c>
      <c r="F28">
        <v>94.4</v>
      </c>
      <c r="G28">
        <v>4.22</v>
      </c>
      <c r="H28">
        <v>90.19</v>
      </c>
    </row>
    <row r="29" spans="1:8 16384:16384" x14ac:dyDescent="0.25">
      <c r="A29">
        <v>2018</v>
      </c>
      <c r="B29">
        <v>12</v>
      </c>
      <c r="C29" s="1">
        <v>5361.5259999999998</v>
      </c>
      <c r="D29">
        <v>73.744</v>
      </c>
      <c r="E29" s="1">
        <v>5287.7820000000002</v>
      </c>
      <c r="F29">
        <v>81.37</v>
      </c>
      <c r="G29">
        <v>0.34</v>
      </c>
      <c r="H29">
        <v>81.03</v>
      </c>
    </row>
    <row r="31" spans="1:8 16384:16384" x14ac:dyDescent="0.25">
      <c r="A31" t="s">
        <v>127</v>
      </c>
      <c r="C31" s="1">
        <f>SUM(C3:C14)</f>
        <v>71498.294999999998</v>
      </c>
      <c r="D31" s="1">
        <f t="shared" ref="D31:H31" si="0">SUM(D3:D14)</f>
        <v>994.74899999999991</v>
      </c>
      <c r="E31" s="1">
        <f t="shared" si="0"/>
        <v>70503.544999999998</v>
      </c>
      <c r="F31" s="1">
        <f t="shared" si="0"/>
        <v>1032.94</v>
      </c>
      <c r="G31" s="1">
        <f t="shared" si="0"/>
        <v>15.98</v>
      </c>
      <c r="H31" s="1">
        <f t="shared" si="0"/>
        <v>1016.98</v>
      </c>
      <c r="XFD31" s="1">
        <f>SUM(XFD3:XFD14)</f>
        <v>0</v>
      </c>
    </row>
    <row r="32" spans="1:8 16384:16384" x14ac:dyDescent="0.25">
      <c r="A32" t="s">
        <v>128</v>
      </c>
      <c r="C32" s="1">
        <f>SUM(C18:C29)</f>
        <v>71498.294999999998</v>
      </c>
      <c r="D32" s="1">
        <f t="shared" ref="D32:H32" si="1">SUM(D18:D29)</f>
        <v>1214.086</v>
      </c>
      <c r="E32" s="1">
        <f t="shared" si="1"/>
        <v>70284.209000000003</v>
      </c>
      <c r="F32" s="1">
        <f t="shared" si="1"/>
        <v>1032.94</v>
      </c>
      <c r="G32" s="1">
        <f t="shared" si="1"/>
        <v>20.56</v>
      </c>
      <c r="H32" s="1">
        <f t="shared" si="1"/>
        <v>1012.4000000000001</v>
      </c>
      <c r="XFD32" s="1">
        <f>SUM(XFD18:XFD29)</f>
        <v>0</v>
      </c>
    </row>
    <row r="33" spans="3:8" x14ac:dyDescent="0.25">
      <c r="C33" s="5">
        <f t="shared" ref="C33:H33" si="2">C31/C32</f>
        <v>1</v>
      </c>
      <c r="D33" s="5">
        <f t="shared" si="2"/>
        <v>0.81933981612505202</v>
      </c>
      <c r="E33" s="5">
        <f t="shared" si="2"/>
        <v>1.0031207009813541</v>
      </c>
      <c r="F33" s="5">
        <f t="shared" si="2"/>
        <v>1</v>
      </c>
      <c r="G33" s="5">
        <f t="shared" si="2"/>
        <v>0.77723735408560313</v>
      </c>
      <c r="H33" s="5">
        <f t="shared" si="2"/>
        <v>1.0045239035954168</v>
      </c>
    </row>
  </sheetData>
  <pageMargins left="0.7" right="0.7" top="1" bottom="0.75" header="0.3" footer="0.3"/>
  <pageSetup scale="95" orientation="landscape" r:id="rId1"/>
  <headerFooter>
    <oddHeader>&amp;RSOAH DOCKET NO.473-19-3864
PUC Docket No. 49421
&amp;F
Page &amp;P of &amp;N</oddHeader>
  </headerFooter>
  <colBreaks count="1" manualBreakCount="1">
    <brk id="17" max="3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9A3F6-F12C-4165-A094-42E98D2248C2}">
  <dimension ref="A1:N33"/>
  <sheetViews>
    <sheetView tabSelected="1" zoomScaleNormal="100" workbookViewId="0">
      <selection activeCell="A43" sqref="A43"/>
    </sheetView>
  </sheetViews>
  <sheetFormatPr defaultRowHeight="15" x14ac:dyDescent="0.25"/>
  <cols>
    <col min="3" max="14" width="20.42578125" customWidth="1"/>
  </cols>
  <sheetData>
    <row r="1" spans="1:14" x14ac:dyDescent="0.25">
      <c r="A1" t="s">
        <v>129</v>
      </c>
    </row>
    <row r="2" spans="1:14" s="7" customFormat="1" ht="45" x14ac:dyDescent="0.25">
      <c r="A2" s="7" t="s">
        <v>0</v>
      </c>
      <c r="B2" s="7" t="s">
        <v>1</v>
      </c>
      <c r="C2" s="7" t="s">
        <v>155</v>
      </c>
      <c r="D2" s="7" t="s">
        <v>156</v>
      </c>
      <c r="E2" s="7" t="s">
        <v>157</v>
      </c>
      <c r="F2" s="7" t="s">
        <v>158</v>
      </c>
      <c r="G2" s="7" t="s">
        <v>159</v>
      </c>
      <c r="H2" s="7" t="s">
        <v>160</v>
      </c>
      <c r="I2" s="7" t="s">
        <v>161</v>
      </c>
      <c r="J2" s="7" t="s">
        <v>162</v>
      </c>
      <c r="K2" s="7" t="s">
        <v>163</v>
      </c>
      <c r="L2" s="7" t="s">
        <v>170</v>
      </c>
      <c r="M2" s="7" t="s">
        <v>171</v>
      </c>
      <c r="N2" s="7" t="s">
        <v>172</v>
      </c>
    </row>
    <row r="3" spans="1:14" x14ac:dyDescent="0.25">
      <c r="A3">
        <v>2018</v>
      </c>
      <c r="B3">
        <v>1</v>
      </c>
      <c r="C3" s="1">
        <v>6925.0420000000004</v>
      </c>
      <c r="D3">
        <v>181.50200000000001</v>
      </c>
      <c r="E3" s="1">
        <v>6743.5389999999998</v>
      </c>
      <c r="F3">
        <v>96.61</v>
      </c>
      <c r="G3">
        <v>4.8499999999999996</v>
      </c>
      <c r="H3">
        <v>91.76</v>
      </c>
      <c r="I3" s="1">
        <v>3606.41</v>
      </c>
      <c r="J3">
        <v>65.209999999999994</v>
      </c>
      <c r="K3" s="1">
        <v>3541.2</v>
      </c>
      <c r="L3" s="1">
        <v>1053.5</v>
      </c>
      <c r="M3">
        <v>7.83</v>
      </c>
      <c r="N3" s="1">
        <v>1045.67</v>
      </c>
    </row>
    <row r="4" spans="1:14" x14ac:dyDescent="0.25">
      <c r="A4">
        <v>2018</v>
      </c>
      <c r="B4">
        <v>2</v>
      </c>
      <c r="C4" s="1">
        <v>6183.0309999999999</v>
      </c>
      <c r="D4">
        <v>181.828</v>
      </c>
      <c r="E4" s="1">
        <v>6001.2030000000004</v>
      </c>
      <c r="F4">
        <v>93.49</v>
      </c>
      <c r="G4">
        <v>4.6399999999999997</v>
      </c>
      <c r="H4">
        <v>88.85</v>
      </c>
      <c r="I4" s="1">
        <v>3064.08</v>
      </c>
      <c r="J4">
        <v>104.26</v>
      </c>
      <c r="K4" s="1">
        <v>2959.83</v>
      </c>
      <c r="L4">
        <v>882.58</v>
      </c>
      <c r="M4">
        <v>15.98</v>
      </c>
      <c r="N4">
        <v>866.6</v>
      </c>
    </row>
    <row r="5" spans="1:14" x14ac:dyDescent="0.25">
      <c r="A5">
        <v>2018</v>
      </c>
      <c r="B5">
        <v>3</v>
      </c>
      <c r="C5" s="1">
        <v>6321.2160000000003</v>
      </c>
      <c r="D5">
        <v>12.228</v>
      </c>
      <c r="E5" s="1">
        <v>6308.9880000000003</v>
      </c>
      <c r="F5">
        <v>91.13</v>
      </c>
      <c r="G5">
        <v>0.82</v>
      </c>
      <c r="H5">
        <v>90.31</v>
      </c>
      <c r="I5" s="1">
        <v>3178.63</v>
      </c>
      <c r="J5">
        <v>45.68</v>
      </c>
      <c r="K5" s="1">
        <v>3132.95</v>
      </c>
      <c r="L5">
        <v>928.82</v>
      </c>
      <c r="M5">
        <v>10.52</v>
      </c>
      <c r="N5">
        <v>918.3</v>
      </c>
    </row>
    <row r="6" spans="1:14" x14ac:dyDescent="0.25">
      <c r="A6">
        <v>2018</v>
      </c>
      <c r="B6">
        <v>4</v>
      </c>
      <c r="C6" s="1">
        <v>6241.4390000000003</v>
      </c>
      <c r="D6">
        <v>-60.62</v>
      </c>
      <c r="E6" s="1">
        <v>6302.0590000000002</v>
      </c>
      <c r="F6">
        <v>92.57</v>
      </c>
      <c r="G6">
        <v>-1.1000000000000001</v>
      </c>
      <c r="H6">
        <v>93.68</v>
      </c>
      <c r="I6" s="1">
        <v>3226.6</v>
      </c>
      <c r="J6">
        <v>-30.66</v>
      </c>
      <c r="K6" s="1">
        <v>3257.26</v>
      </c>
      <c r="L6">
        <v>953.89</v>
      </c>
      <c r="M6">
        <v>-4.5599999999999996</v>
      </c>
      <c r="N6">
        <v>958.45</v>
      </c>
    </row>
    <row r="7" spans="1:14" x14ac:dyDescent="0.25">
      <c r="A7">
        <v>2018</v>
      </c>
      <c r="B7">
        <v>5</v>
      </c>
      <c r="C7" s="1">
        <v>6656.0969999999998</v>
      </c>
      <c r="D7">
        <v>13.663</v>
      </c>
      <c r="E7" s="1">
        <v>6642.4340000000002</v>
      </c>
      <c r="F7">
        <v>93.94</v>
      </c>
      <c r="G7">
        <v>0.23</v>
      </c>
      <c r="H7">
        <v>93.71</v>
      </c>
      <c r="I7" s="1">
        <v>3456.65</v>
      </c>
      <c r="J7">
        <v>4.7300000000000004</v>
      </c>
      <c r="K7" s="1">
        <v>3451.92</v>
      </c>
      <c r="L7" s="1">
        <v>1036.1300000000001</v>
      </c>
      <c r="M7">
        <v>-0.87</v>
      </c>
      <c r="N7" s="1">
        <v>1037</v>
      </c>
    </row>
    <row r="8" spans="1:14" x14ac:dyDescent="0.25">
      <c r="A8">
        <v>2018</v>
      </c>
      <c r="B8">
        <v>6</v>
      </c>
      <c r="C8" s="1">
        <v>6605.1</v>
      </c>
      <c r="D8">
        <v>18.533999999999999</v>
      </c>
      <c r="E8" s="1">
        <v>6586.5659999999998</v>
      </c>
      <c r="F8">
        <v>94.77</v>
      </c>
      <c r="G8">
        <v>0.49</v>
      </c>
      <c r="H8">
        <v>94.27</v>
      </c>
      <c r="I8" s="1">
        <v>3442.84</v>
      </c>
      <c r="J8">
        <v>19.82</v>
      </c>
      <c r="K8" s="1">
        <v>3423.03</v>
      </c>
      <c r="L8">
        <v>986.21</v>
      </c>
      <c r="M8">
        <v>4.95</v>
      </c>
      <c r="N8">
        <v>981.26</v>
      </c>
    </row>
    <row r="9" spans="1:14" x14ac:dyDescent="0.25">
      <c r="A9">
        <v>2018</v>
      </c>
      <c r="B9">
        <v>7</v>
      </c>
      <c r="C9" s="1">
        <v>6652.22</v>
      </c>
      <c r="D9">
        <v>12.933999999999999</v>
      </c>
      <c r="E9" s="1">
        <v>6639.2860000000001</v>
      </c>
      <c r="F9">
        <v>96.67</v>
      </c>
      <c r="G9">
        <v>0.2</v>
      </c>
      <c r="H9">
        <v>96.47</v>
      </c>
      <c r="I9" s="1">
        <v>3473.5</v>
      </c>
      <c r="J9">
        <v>14.81</v>
      </c>
      <c r="K9" s="1">
        <v>3458.69</v>
      </c>
      <c r="L9" s="1">
        <v>1019.02</v>
      </c>
      <c r="M9">
        <v>2.96</v>
      </c>
      <c r="N9" s="1">
        <v>1016.05</v>
      </c>
    </row>
    <row r="10" spans="1:14" x14ac:dyDescent="0.25">
      <c r="A10">
        <v>2018</v>
      </c>
      <c r="B10">
        <v>8</v>
      </c>
      <c r="C10" s="1">
        <v>7285.3410000000003</v>
      </c>
      <c r="D10">
        <v>35.002000000000002</v>
      </c>
      <c r="E10" s="1">
        <v>7250.3379999999997</v>
      </c>
      <c r="F10">
        <v>109.47</v>
      </c>
      <c r="G10">
        <v>0.62</v>
      </c>
      <c r="H10">
        <v>108.86</v>
      </c>
      <c r="I10" s="1">
        <v>3857.91</v>
      </c>
      <c r="J10">
        <v>14.8</v>
      </c>
      <c r="K10" s="1">
        <v>3843.11</v>
      </c>
      <c r="L10" s="1">
        <v>1092.1300000000001</v>
      </c>
      <c r="M10">
        <v>2.02</v>
      </c>
      <c r="N10" s="1">
        <v>1090.1199999999999</v>
      </c>
    </row>
    <row r="11" spans="1:14" x14ac:dyDescent="0.25">
      <c r="A11">
        <v>2018</v>
      </c>
      <c r="B11">
        <v>9</v>
      </c>
      <c r="C11" s="1">
        <v>6029.2629999999999</v>
      </c>
      <c r="D11">
        <v>2.7149999999999999</v>
      </c>
      <c r="E11" s="1">
        <v>6026.5479999999998</v>
      </c>
      <c r="F11">
        <v>92.95</v>
      </c>
      <c r="G11">
        <v>-0.28000000000000003</v>
      </c>
      <c r="H11">
        <v>93.23</v>
      </c>
      <c r="I11" s="1">
        <v>3105.01</v>
      </c>
      <c r="J11">
        <v>-1.49</v>
      </c>
      <c r="K11" s="1">
        <v>3106.51</v>
      </c>
      <c r="L11">
        <v>904.96</v>
      </c>
      <c r="M11">
        <v>0</v>
      </c>
      <c r="N11">
        <v>904.96</v>
      </c>
    </row>
    <row r="12" spans="1:14" x14ac:dyDescent="0.25">
      <c r="A12">
        <v>2018</v>
      </c>
      <c r="B12">
        <v>10</v>
      </c>
      <c r="C12" s="1">
        <v>7094.9380000000001</v>
      </c>
      <c r="D12">
        <v>45.936999999999998</v>
      </c>
      <c r="E12" s="1">
        <v>7049.0010000000002</v>
      </c>
      <c r="F12">
        <v>108.34</v>
      </c>
      <c r="G12">
        <v>1.36</v>
      </c>
      <c r="H12">
        <v>106.98</v>
      </c>
      <c r="I12" s="1">
        <v>3774.96</v>
      </c>
      <c r="J12">
        <v>28.2</v>
      </c>
      <c r="K12" s="1">
        <v>3746.76</v>
      </c>
      <c r="L12" s="1">
        <v>1086.8499999999999</v>
      </c>
      <c r="M12">
        <v>6.01</v>
      </c>
      <c r="N12" s="1">
        <v>1080.8399999999999</v>
      </c>
    </row>
    <row r="13" spans="1:14" x14ac:dyDescent="0.25">
      <c r="A13">
        <v>2018</v>
      </c>
      <c r="B13">
        <v>11</v>
      </c>
      <c r="C13" s="1">
        <v>6154.884</v>
      </c>
      <c r="D13">
        <v>194.09200000000001</v>
      </c>
      <c r="E13" s="1">
        <v>5960.7929999999997</v>
      </c>
      <c r="F13">
        <v>104.23</v>
      </c>
      <c r="G13">
        <v>4</v>
      </c>
      <c r="H13">
        <v>100.22</v>
      </c>
      <c r="I13" s="1">
        <v>3163.5</v>
      </c>
      <c r="J13">
        <v>136.15</v>
      </c>
      <c r="K13" s="1">
        <v>3027.36</v>
      </c>
      <c r="L13">
        <v>912.36</v>
      </c>
      <c r="M13">
        <v>23.43</v>
      </c>
      <c r="N13">
        <v>888.93</v>
      </c>
    </row>
    <row r="14" spans="1:14" x14ac:dyDescent="0.25">
      <c r="A14">
        <v>2018</v>
      </c>
      <c r="B14">
        <v>12</v>
      </c>
      <c r="C14" s="1">
        <v>5853.085</v>
      </c>
      <c r="D14">
        <v>40.622999999999998</v>
      </c>
      <c r="E14" s="1">
        <v>5812.4620000000004</v>
      </c>
      <c r="F14">
        <v>95.52</v>
      </c>
      <c r="G14">
        <v>0.05</v>
      </c>
      <c r="H14">
        <v>95.47</v>
      </c>
      <c r="I14" s="1">
        <v>2921.11</v>
      </c>
      <c r="J14">
        <v>32.94</v>
      </c>
      <c r="K14" s="1">
        <v>2888.17</v>
      </c>
      <c r="L14">
        <v>877.74</v>
      </c>
      <c r="M14">
        <v>6.61</v>
      </c>
      <c r="N14">
        <v>871.12</v>
      </c>
    </row>
    <row r="16" spans="1:14" x14ac:dyDescent="0.25">
      <c r="A16" t="s">
        <v>130</v>
      </c>
    </row>
    <row r="17" spans="1:14" x14ac:dyDescent="0.25">
      <c r="A17" t="s">
        <v>0</v>
      </c>
      <c r="B17" t="s">
        <v>1</v>
      </c>
      <c r="C17" t="s">
        <v>155</v>
      </c>
      <c r="D17" t="s">
        <v>156</v>
      </c>
      <c r="E17" t="s">
        <v>157</v>
      </c>
      <c r="F17" t="s">
        <v>158</v>
      </c>
      <c r="G17" t="s">
        <v>159</v>
      </c>
      <c r="H17" t="s">
        <v>160</v>
      </c>
      <c r="I17" t="s">
        <v>161</v>
      </c>
      <c r="J17" t="s">
        <v>162</v>
      </c>
      <c r="K17" t="s">
        <v>163</v>
      </c>
      <c r="L17" t="s">
        <v>170</v>
      </c>
      <c r="M17" t="s">
        <v>171</v>
      </c>
      <c r="N17" t="s">
        <v>172</v>
      </c>
    </row>
    <row r="18" spans="1:14" x14ac:dyDescent="0.25">
      <c r="A18">
        <v>2018</v>
      </c>
      <c r="B18">
        <v>1</v>
      </c>
      <c r="C18" s="1">
        <v>6925.0420000000004</v>
      </c>
      <c r="D18">
        <v>206.489</v>
      </c>
      <c r="E18" s="1">
        <v>6718.5529999999999</v>
      </c>
      <c r="F18">
        <v>96.61</v>
      </c>
      <c r="G18">
        <v>5.4</v>
      </c>
      <c r="H18">
        <v>91.21</v>
      </c>
      <c r="I18" s="1">
        <v>3606.41</v>
      </c>
      <c r="J18">
        <v>79.349999999999994</v>
      </c>
      <c r="K18" s="1">
        <v>3527.06</v>
      </c>
      <c r="L18" s="1">
        <v>1053.5</v>
      </c>
      <c r="M18">
        <v>10.59</v>
      </c>
      <c r="N18" s="1">
        <v>1042.9100000000001</v>
      </c>
    </row>
    <row r="19" spans="1:14" x14ac:dyDescent="0.25">
      <c r="A19">
        <v>2018</v>
      </c>
      <c r="B19">
        <v>2</v>
      </c>
      <c r="C19" s="1">
        <v>6183.0309999999999</v>
      </c>
      <c r="D19">
        <v>198.40700000000001</v>
      </c>
      <c r="E19" s="1">
        <v>5984.6239999999998</v>
      </c>
      <c r="F19">
        <v>93.49</v>
      </c>
      <c r="G19">
        <v>5.0199999999999996</v>
      </c>
      <c r="H19">
        <v>88.48</v>
      </c>
      <c r="I19" s="1">
        <v>3064.08</v>
      </c>
      <c r="J19">
        <v>113.19</v>
      </c>
      <c r="K19" s="1">
        <v>2950.89</v>
      </c>
      <c r="L19">
        <v>882.58</v>
      </c>
      <c r="M19">
        <v>18.12</v>
      </c>
      <c r="N19">
        <v>864.46</v>
      </c>
    </row>
    <row r="20" spans="1:14" x14ac:dyDescent="0.25">
      <c r="A20">
        <v>2018</v>
      </c>
      <c r="B20">
        <v>3</v>
      </c>
      <c r="C20" s="1">
        <v>6321.2160000000003</v>
      </c>
      <c r="D20">
        <v>23.324000000000002</v>
      </c>
      <c r="E20" s="1">
        <v>6297.893</v>
      </c>
      <c r="F20">
        <v>91.13</v>
      </c>
      <c r="G20">
        <v>1.06</v>
      </c>
      <c r="H20">
        <v>90.07</v>
      </c>
      <c r="I20" s="1">
        <v>3178.63</v>
      </c>
      <c r="J20">
        <v>56.31</v>
      </c>
      <c r="K20" s="1">
        <v>3122.32</v>
      </c>
      <c r="L20">
        <v>928.82</v>
      </c>
      <c r="M20">
        <v>12.31</v>
      </c>
      <c r="N20">
        <v>916.51</v>
      </c>
    </row>
    <row r="21" spans="1:14" x14ac:dyDescent="0.25">
      <c r="A21">
        <v>2018</v>
      </c>
      <c r="B21">
        <v>4</v>
      </c>
      <c r="C21" s="1">
        <v>6241.4390000000003</v>
      </c>
      <c r="D21">
        <v>-48.348999999999997</v>
      </c>
      <c r="E21" s="1">
        <v>6289.7879999999996</v>
      </c>
      <c r="F21">
        <v>92.57</v>
      </c>
      <c r="G21">
        <v>-0.76</v>
      </c>
      <c r="H21">
        <v>93.34</v>
      </c>
      <c r="I21" s="1">
        <v>3226.6</v>
      </c>
      <c r="J21">
        <v>-19.73</v>
      </c>
      <c r="K21" s="1">
        <v>3246.33</v>
      </c>
      <c r="L21">
        <v>953.89</v>
      </c>
      <c r="M21">
        <v>-2.95</v>
      </c>
      <c r="N21">
        <v>956.84</v>
      </c>
    </row>
    <row r="22" spans="1:14" x14ac:dyDescent="0.25">
      <c r="A22">
        <v>2018</v>
      </c>
      <c r="B22">
        <v>5</v>
      </c>
      <c r="C22" s="1">
        <v>6656.0969999999998</v>
      </c>
      <c r="D22">
        <v>15.509</v>
      </c>
      <c r="E22" s="1">
        <v>6640.5879999999997</v>
      </c>
      <c r="F22">
        <v>93.94</v>
      </c>
      <c r="G22">
        <v>0.32</v>
      </c>
      <c r="H22">
        <v>93.61</v>
      </c>
      <c r="I22" s="1">
        <v>3456.65</v>
      </c>
      <c r="J22">
        <v>8.91</v>
      </c>
      <c r="K22" s="1">
        <v>3447.74</v>
      </c>
      <c r="L22" s="1">
        <v>1036.1300000000001</v>
      </c>
      <c r="M22">
        <v>-0.37</v>
      </c>
      <c r="N22" s="1">
        <v>1036.5</v>
      </c>
    </row>
    <row r="23" spans="1:14" x14ac:dyDescent="0.25">
      <c r="A23">
        <v>2018</v>
      </c>
      <c r="B23">
        <v>6</v>
      </c>
      <c r="C23" s="1">
        <v>6605.1</v>
      </c>
      <c r="D23">
        <v>35.914000000000001</v>
      </c>
      <c r="E23" s="1">
        <v>6569.1859999999997</v>
      </c>
      <c r="F23">
        <v>94.77</v>
      </c>
      <c r="G23">
        <v>1</v>
      </c>
      <c r="H23">
        <v>93.76</v>
      </c>
      <c r="I23" s="1">
        <v>3442.84</v>
      </c>
      <c r="J23">
        <v>29.39</v>
      </c>
      <c r="K23" s="1">
        <v>3413.46</v>
      </c>
      <c r="L23">
        <v>986.21</v>
      </c>
      <c r="M23">
        <v>6.62</v>
      </c>
      <c r="N23">
        <v>979.58</v>
      </c>
    </row>
    <row r="24" spans="1:14" x14ac:dyDescent="0.25">
      <c r="A24">
        <v>2018</v>
      </c>
      <c r="B24">
        <v>7</v>
      </c>
      <c r="C24" s="1">
        <v>6652.22</v>
      </c>
      <c r="D24">
        <v>38.777000000000001</v>
      </c>
      <c r="E24" s="1">
        <v>6613.4430000000002</v>
      </c>
      <c r="F24">
        <v>96.67</v>
      </c>
      <c r="G24">
        <v>1.01</v>
      </c>
      <c r="H24">
        <v>95.66</v>
      </c>
      <c r="I24" s="1">
        <v>3473.5</v>
      </c>
      <c r="J24">
        <v>30.56</v>
      </c>
      <c r="K24" s="1">
        <v>3442.95</v>
      </c>
      <c r="L24" s="1">
        <v>1019.02</v>
      </c>
      <c r="M24">
        <v>6.59</v>
      </c>
      <c r="N24" s="1">
        <v>1012.42</v>
      </c>
    </row>
    <row r="25" spans="1:14" x14ac:dyDescent="0.25">
      <c r="A25">
        <v>2018</v>
      </c>
      <c r="B25">
        <v>8</v>
      </c>
      <c r="C25" s="1">
        <v>7285.3410000000003</v>
      </c>
      <c r="D25">
        <v>50.198</v>
      </c>
      <c r="E25" s="1">
        <v>7235.1419999999998</v>
      </c>
      <c r="F25">
        <v>109.47</v>
      </c>
      <c r="G25">
        <v>1.32</v>
      </c>
      <c r="H25">
        <v>108.15</v>
      </c>
      <c r="I25" s="1">
        <v>3857.91</v>
      </c>
      <c r="J25">
        <v>27.49</v>
      </c>
      <c r="K25" s="1">
        <v>3830.43</v>
      </c>
      <c r="L25" s="1">
        <v>1092.1300000000001</v>
      </c>
      <c r="M25">
        <v>5.42</v>
      </c>
      <c r="N25" s="1">
        <v>1086.71</v>
      </c>
    </row>
    <row r="26" spans="1:14" x14ac:dyDescent="0.25">
      <c r="A26">
        <v>2018</v>
      </c>
      <c r="B26">
        <v>9</v>
      </c>
      <c r="C26" s="1">
        <v>6029.2629999999999</v>
      </c>
      <c r="D26">
        <v>11.06</v>
      </c>
      <c r="E26" s="1">
        <v>6018.2030000000004</v>
      </c>
      <c r="F26">
        <v>92.95</v>
      </c>
      <c r="G26">
        <v>0.14000000000000001</v>
      </c>
      <c r="H26">
        <v>92.81</v>
      </c>
      <c r="I26" s="1">
        <v>3105.01</v>
      </c>
      <c r="J26">
        <v>5.52</v>
      </c>
      <c r="K26" s="1">
        <v>3099.49</v>
      </c>
      <c r="L26">
        <v>904.96</v>
      </c>
      <c r="M26">
        <v>1.73</v>
      </c>
      <c r="N26">
        <v>903.22</v>
      </c>
    </row>
    <row r="27" spans="1:14" x14ac:dyDescent="0.25">
      <c r="A27">
        <v>2018</v>
      </c>
      <c r="B27">
        <v>10</v>
      </c>
      <c r="C27" s="1">
        <v>7094.9380000000001</v>
      </c>
      <c r="D27">
        <v>48.988</v>
      </c>
      <c r="E27" s="1">
        <v>7045.95</v>
      </c>
      <c r="F27">
        <v>108.34</v>
      </c>
      <c r="G27">
        <v>1.4</v>
      </c>
      <c r="H27">
        <v>106.94</v>
      </c>
      <c r="I27" s="1">
        <v>3774.96</v>
      </c>
      <c r="J27">
        <v>30.51</v>
      </c>
      <c r="K27" s="1">
        <v>3744.46</v>
      </c>
      <c r="L27" s="1">
        <v>1086.8499999999999</v>
      </c>
      <c r="M27">
        <v>6.56</v>
      </c>
      <c r="N27" s="1">
        <v>1080.29</v>
      </c>
    </row>
    <row r="28" spans="1:14" x14ac:dyDescent="0.25">
      <c r="A28">
        <v>2018</v>
      </c>
      <c r="B28">
        <v>11</v>
      </c>
      <c r="C28" s="1">
        <v>6154.884</v>
      </c>
      <c r="D28">
        <v>197.41900000000001</v>
      </c>
      <c r="E28" s="1">
        <v>5957.4650000000001</v>
      </c>
      <c r="F28">
        <v>104.23</v>
      </c>
      <c r="G28">
        <v>4.1900000000000004</v>
      </c>
      <c r="H28">
        <v>100.04</v>
      </c>
      <c r="I28" s="1">
        <v>3163.5</v>
      </c>
      <c r="J28">
        <v>139.56</v>
      </c>
      <c r="K28" s="1">
        <v>3023.95</v>
      </c>
      <c r="L28">
        <v>912.36</v>
      </c>
      <c r="M28">
        <v>24</v>
      </c>
      <c r="N28">
        <v>888.36</v>
      </c>
    </row>
    <row r="29" spans="1:14" x14ac:dyDescent="0.25">
      <c r="A29">
        <v>2018</v>
      </c>
      <c r="B29">
        <v>12</v>
      </c>
      <c r="C29" s="1">
        <v>5853.085</v>
      </c>
      <c r="D29">
        <v>50.295000000000002</v>
      </c>
      <c r="E29" s="1">
        <v>5802.79</v>
      </c>
      <c r="F29">
        <v>95.52</v>
      </c>
      <c r="G29">
        <v>0.34</v>
      </c>
      <c r="H29">
        <v>95.18</v>
      </c>
      <c r="I29" s="1">
        <v>2921.11</v>
      </c>
      <c r="J29">
        <v>44.79</v>
      </c>
      <c r="K29" s="1">
        <v>2876.32</v>
      </c>
      <c r="L29">
        <v>877.74</v>
      </c>
      <c r="M29">
        <v>8.68</v>
      </c>
      <c r="N29">
        <v>869.06</v>
      </c>
    </row>
    <row r="31" spans="1:14" x14ac:dyDescent="0.25">
      <c r="A31" t="s">
        <v>127</v>
      </c>
      <c r="C31" s="1">
        <f>SUM(C3:C14)</f>
        <v>78001.656000000017</v>
      </c>
      <c r="D31" s="1">
        <f t="shared" ref="D31:H31" si="0">SUM(D3:D14)</f>
        <v>678.4380000000001</v>
      </c>
      <c r="E31" s="1">
        <f t="shared" si="0"/>
        <v>77323.217000000004</v>
      </c>
      <c r="F31" s="1">
        <f t="shared" si="0"/>
        <v>1169.69</v>
      </c>
      <c r="G31" s="1">
        <f t="shared" si="0"/>
        <v>15.879999999999999</v>
      </c>
      <c r="H31" s="1">
        <f t="shared" si="0"/>
        <v>1153.8100000000002</v>
      </c>
      <c r="I31" s="1">
        <f t="shared" ref="I31:N31" si="1">SUM(I3:I14)</f>
        <v>40271.199999999997</v>
      </c>
      <c r="J31" s="1">
        <f t="shared" si="1"/>
        <v>434.45</v>
      </c>
      <c r="K31" s="1">
        <f t="shared" si="1"/>
        <v>39836.79</v>
      </c>
      <c r="L31" s="1">
        <f t="shared" si="1"/>
        <v>11734.19</v>
      </c>
      <c r="M31" s="1">
        <f t="shared" si="1"/>
        <v>74.88000000000001</v>
      </c>
      <c r="N31" s="1">
        <f t="shared" si="1"/>
        <v>11659.300000000001</v>
      </c>
    </row>
    <row r="32" spans="1:14" x14ac:dyDescent="0.25">
      <c r="A32" t="s">
        <v>128</v>
      </c>
      <c r="C32" s="1">
        <f>SUM(C18:C29)</f>
        <v>78001.656000000017</v>
      </c>
      <c r="D32" s="1">
        <f t="shared" ref="D32:H32" si="2">SUM(D18:D29)</f>
        <v>828.03099999999995</v>
      </c>
      <c r="E32" s="1">
        <f t="shared" si="2"/>
        <v>77173.624999999985</v>
      </c>
      <c r="F32" s="1">
        <f t="shared" si="2"/>
        <v>1169.69</v>
      </c>
      <c r="G32" s="1">
        <f t="shared" si="2"/>
        <v>20.440000000000001</v>
      </c>
      <c r="H32" s="1">
        <f t="shared" si="2"/>
        <v>1149.25</v>
      </c>
      <c r="I32" s="1">
        <f t="shared" ref="I32:N32" si="3">SUM(I18:I29)</f>
        <v>40271.199999999997</v>
      </c>
      <c r="J32" s="1">
        <f t="shared" si="3"/>
        <v>545.85</v>
      </c>
      <c r="K32" s="1">
        <f t="shared" si="3"/>
        <v>39725.399999999994</v>
      </c>
      <c r="L32" s="1">
        <f t="shared" si="3"/>
        <v>11734.19</v>
      </c>
      <c r="M32" s="1">
        <f t="shared" si="3"/>
        <v>97.299999999999983</v>
      </c>
      <c r="N32" s="1">
        <f t="shared" si="3"/>
        <v>11636.859999999999</v>
      </c>
    </row>
    <row r="33" spans="3:14" x14ac:dyDescent="0.25">
      <c r="C33" s="5">
        <f t="shared" ref="C33:N33" si="4">C31/C32</f>
        <v>1</v>
      </c>
      <c r="D33" s="5">
        <f t="shared" si="4"/>
        <v>0.81933888948602185</v>
      </c>
      <c r="E33" s="5">
        <f t="shared" si="4"/>
        <v>1.0019383824460755</v>
      </c>
      <c r="F33" s="5">
        <f t="shared" si="4"/>
        <v>1</v>
      </c>
      <c r="G33" s="5">
        <f t="shared" si="4"/>
        <v>0.77690802348336585</v>
      </c>
      <c r="H33" s="5">
        <f t="shared" si="4"/>
        <v>1.0039678050902765</v>
      </c>
      <c r="I33" s="5">
        <f t="shared" si="4"/>
        <v>1</v>
      </c>
      <c r="J33" s="5">
        <f t="shared" si="4"/>
        <v>0.79591462856095996</v>
      </c>
      <c r="K33" s="5">
        <f t="shared" si="4"/>
        <v>1.0028039994562674</v>
      </c>
      <c r="L33" s="5">
        <f t="shared" si="4"/>
        <v>1</v>
      </c>
      <c r="M33" s="5">
        <f t="shared" si="4"/>
        <v>0.76957862281603318</v>
      </c>
      <c r="N33" s="5">
        <f t="shared" si="4"/>
        <v>1.0019283552435969</v>
      </c>
    </row>
  </sheetData>
  <pageMargins left="0.7" right="0.7" top="1" bottom="0.75" header="0.3" footer="0.3"/>
  <pageSetup scale="95" orientation="landscape" r:id="rId1"/>
  <headerFooter>
    <oddHeader>&amp;RSOAH DOCKET NO.473-19-3864
PUC Docket No. 49421
&amp;F
Page &amp;P of &amp;N</oddHeader>
  </headerFooter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6D4F-A75B-4D11-939B-884D9892B519}">
  <dimension ref="A1:W33"/>
  <sheetViews>
    <sheetView tabSelected="1" zoomScaleNormal="100" workbookViewId="0">
      <selection activeCell="A43" sqref="A43"/>
    </sheetView>
  </sheetViews>
  <sheetFormatPr defaultRowHeight="15" x14ac:dyDescent="0.25"/>
  <cols>
    <col min="3" max="23" width="20.5703125" customWidth="1"/>
  </cols>
  <sheetData>
    <row r="1" spans="1:23" x14ac:dyDescent="0.25">
      <c r="A1" t="s">
        <v>131</v>
      </c>
      <c r="J1" t="s">
        <v>133</v>
      </c>
    </row>
    <row r="2" spans="1:23" s="7" customFormat="1" ht="45" x14ac:dyDescent="0.25">
      <c r="A2" s="7" t="s">
        <v>0</v>
      </c>
      <c r="B2" s="7" t="s">
        <v>1</v>
      </c>
      <c r="C2" s="7" t="s">
        <v>134</v>
      </c>
      <c r="D2" s="7" t="s">
        <v>135</v>
      </c>
      <c r="E2" s="7" t="s">
        <v>136</v>
      </c>
      <c r="F2" s="7" t="s">
        <v>137</v>
      </c>
      <c r="G2" s="7" t="s">
        <v>138</v>
      </c>
      <c r="H2" s="7" t="s">
        <v>139</v>
      </c>
      <c r="I2" s="7" t="s">
        <v>140</v>
      </c>
      <c r="J2" s="7" t="s">
        <v>141</v>
      </c>
      <c r="K2" s="7" t="s">
        <v>142</v>
      </c>
      <c r="L2" s="7" t="s">
        <v>143</v>
      </c>
      <c r="M2" s="7" t="s">
        <v>144</v>
      </c>
      <c r="N2" s="7" t="s">
        <v>145</v>
      </c>
      <c r="O2" s="7" t="s">
        <v>146</v>
      </c>
      <c r="P2" s="7" t="s">
        <v>147</v>
      </c>
      <c r="Q2" s="7" t="s">
        <v>148</v>
      </c>
      <c r="R2" s="7" t="s">
        <v>149</v>
      </c>
      <c r="S2" s="7" t="s">
        <v>150</v>
      </c>
      <c r="T2" s="7" t="s">
        <v>151</v>
      </c>
      <c r="U2" s="7" t="s">
        <v>152</v>
      </c>
      <c r="V2" s="7" t="s">
        <v>153</v>
      </c>
      <c r="W2" s="7" t="s">
        <v>154</v>
      </c>
    </row>
    <row r="3" spans="1:23" x14ac:dyDescent="0.25">
      <c r="A3">
        <v>2018</v>
      </c>
      <c r="B3">
        <v>1</v>
      </c>
      <c r="C3" s="1">
        <v>18119.830000000002</v>
      </c>
      <c r="D3">
        <v>318.36</v>
      </c>
      <c r="E3" s="1">
        <v>5550.17</v>
      </c>
      <c r="F3">
        <v>77.459999999999994</v>
      </c>
      <c r="G3" s="1">
        <v>2679.13</v>
      </c>
      <c r="H3">
        <v>756.39</v>
      </c>
      <c r="I3" s="1">
        <v>3558.78</v>
      </c>
      <c r="J3">
        <v>479.15</v>
      </c>
      <c r="K3">
        <v>8.6199999999999992</v>
      </c>
      <c r="L3">
        <v>272.07</v>
      </c>
      <c r="M3">
        <v>4.83</v>
      </c>
      <c r="N3">
        <v>-2.92</v>
      </c>
      <c r="O3">
        <v>-3.55</v>
      </c>
      <c r="P3">
        <v>0</v>
      </c>
      <c r="Q3" s="1">
        <v>17640.68</v>
      </c>
      <c r="R3">
        <v>309.74</v>
      </c>
      <c r="S3" s="1">
        <v>5278.1</v>
      </c>
      <c r="T3">
        <v>72.63</v>
      </c>
      <c r="U3" s="1">
        <v>2682.04</v>
      </c>
      <c r="V3">
        <v>759.95</v>
      </c>
      <c r="W3" s="1">
        <v>3558.78</v>
      </c>
    </row>
    <row r="4" spans="1:23" x14ac:dyDescent="0.25">
      <c r="A4">
        <v>2018</v>
      </c>
      <c r="B4">
        <v>2</v>
      </c>
      <c r="C4" s="1">
        <v>17531.14</v>
      </c>
      <c r="D4">
        <v>307.32</v>
      </c>
      <c r="E4" s="1">
        <v>5259.64</v>
      </c>
      <c r="F4">
        <v>68.42</v>
      </c>
      <c r="G4" s="1">
        <v>2762.48</v>
      </c>
      <c r="H4">
        <v>768.99</v>
      </c>
      <c r="I4" s="1">
        <v>3598.91</v>
      </c>
      <c r="J4">
        <v>484.42</v>
      </c>
      <c r="K4">
        <v>7.94</v>
      </c>
      <c r="L4">
        <v>198</v>
      </c>
      <c r="M4">
        <v>4.59</v>
      </c>
      <c r="N4">
        <v>107.23</v>
      </c>
      <c r="O4">
        <v>19.43</v>
      </c>
      <c r="P4">
        <v>0</v>
      </c>
      <c r="Q4" s="1">
        <v>17046.72</v>
      </c>
      <c r="R4">
        <v>299.38</v>
      </c>
      <c r="S4" s="1">
        <v>5061.6499999999996</v>
      </c>
      <c r="T4">
        <v>63.83</v>
      </c>
      <c r="U4" s="1">
        <v>2655.25</v>
      </c>
      <c r="V4">
        <v>749.56</v>
      </c>
      <c r="W4" s="1">
        <v>3598.91</v>
      </c>
    </row>
    <row r="5" spans="1:23" x14ac:dyDescent="0.25">
      <c r="A5">
        <v>2018</v>
      </c>
      <c r="B5">
        <v>3</v>
      </c>
      <c r="C5" s="1">
        <v>16562.240000000002</v>
      </c>
      <c r="D5">
        <v>291.66000000000003</v>
      </c>
      <c r="E5" s="1">
        <v>4706.17</v>
      </c>
      <c r="F5">
        <v>63.31</v>
      </c>
      <c r="G5" s="1">
        <v>2710.45</v>
      </c>
      <c r="H5">
        <v>769.71</v>
      </c>
      <c r="I5" s="1">
        <v>3833.11</v>
      </c>
      <c r="J5">
        <v>-460.31</v>
      </c>
      <c r="K5">
        <v>-8.17</v>
      </c>
      <c r="L5">
        <v>-250.23</v>
      </c>
      <c r="M5">
        <v>-4.5999999999999996</v>
      </c>
      <c r="N5">
        <v>-13.14</v>
      </c>
      <c r="O5">
        <v>0.08</v>
      </c>
      <c r="P5">
        <v>0</v>
      </c>
      <c r="Q5" s="1">
        <v>17022.55</v>
      </c>
      <c r="R5">
        <v>299.83</v>
      </c>
      <c r="S5" s="1">
        <v>4956.3900000000003</v>
      </c>
      <c r="T5">
        <v>67.91</v>
      </c>
      <c r="U5" s="1">
        <v>2723.59</v>
      </c>
      <c r="V5">
        <v>769.63</v>
      </c>
      <c r="W5" s="1">
        <v>3833.11</v>
      </c>
    </row>
    <row r="6" spans="1:23" x14ac:dyDescent="0.25">
      <c r="A6">
        <v>2018</v>
      </c>
      <c r="B6">
        <v>4</v>
      </c>
      <c r="C6" s="1">
        <v>16714.21</v>
      </c>
      <c r="D6">
        <v>297.85000000000002</v>
      </c>
      <c r="E6" s="1">
        <v>4746.22</v>
      </c>
      <c r="F6">
        <v>66.62</v>
      </c>
      <c r="G6" s="1">
        <v>2727.76</v>
      </c>
      <c r="H6">
        <v>778.73</v>
      </c>
      <c r="I6" s="1">
        <v>3778.85</v>
      </c>
      <c r="J6">
        <v>-31.73</v>
      </c>
      <c r="K6">
        <v>-0.36</v>
      </c>
      <c r="L6">
        <v>2.7</v>
      </c>
      <c r="M6">
        <v>-0.24</v>
      </c>
      <c r="N6">
        <v>-29.42</v>
      </c>
      <c r="O6">
        <v>-5.95</v>
      </c>
      <c r="P6">
        <v>0</v>
      </c>
      <c r="Q6" s="1">
        <v>16745.939999999999</v>
      </c>
      <c r="R6">
        <v>298.20999999999998</v>
      </c>
      <c r="S6" s="1">
        <v>4743.5200000000004</v>
      </c>
      <c r="T6">
        <v>66.86</v>
      </c>
      <c r="U6" s="1">
        <v>2757.18</v>
      </c>
      <c r="V6">
        <v>784.69</v>
      </c>
      <c r="W6" s="1">
        <v>3778.85</v>
      </c>
    </row>
    <row r="7" spans="1:23" x14ac:dyDescent="0.25">
      <c r="A7">
        <v>2018</v>
      </c>
      <c r="B7">
        <v>5</v>
      </c>
      <c r="C7" s="1">
        <v>17928.59</v>
      </c>
      <c r="D7">
        <v>312.35000000000002</v>
      </c>
      <c r="E7" s="1">
        <v>5178.6000000000004</v>
      </c>
      <c r="F7">
        <v>74.42</v>
      </c>
      <c r="G7" s="1">
        <v>2989.2</v>
      </c>
      <c r="H7">
        <v>821.63</v>
      </c>
      <c r="I7" s="1">
        <v>3877.78</v>
      </c>
      <c r="J7">
        <v>174.89</v>
      </c>
      <c r="K7">
        <v>2.83</v>
      </c>
      <c r="L7">
        <v>68.400000000000006</v>
      </c>
      <c r="M7">
        <v>1.65</v>
      </c>
      <c r="N7">
        <v>43.12</v>
      </c>
      <c r="O7">
        <v>7.94</v>
      </c>
      <c r="P7">
        <v>0</v>
      </c>
      <c r="Q7" s="1">
        <v>17753.689999999999</v>
      </c>
      <c r="R7">
        <v>309.52</v>
      </c>
      <c r="S7" s="1">
        <v>5110.2</v>
      </c>
      <c r="T7">
        <v>72.78</v>
      </c>
      <c r="U7" s="1">
        <v>2946.08</v>
      </c>
      <c r="V7">
        <v>813.69</v>
      </c>
      <c r="W7" s="1">
        <v>3877.78</v>
      </c>
    </row>
    <row r="8" spans="1:23" x14ac:dyDescent="0.25">
      <c r="A8">
        <v>2018</v>
      </c>
      <c r="B8">
        <v>6</v>
      </c>
      <c r="C8" s="1">
        <v>18387.2</v>
      </c>
      <c r="D8">
        <v>317.64999999999998</v>
      </c>
      <c r="E8" s="1">
        <v>5316.95</v>
      </c>
      <c r="F8">
        <v>74.88</v>
      </c>
      <c r="G8" s="1">
        <v>3023.27</v>
      </c>
      <c r="H8">
        <v>843.87</v>
      </c>
      <c r="I8" s="1">
        <v>3833.07</v>
      </c>
      <c r="J8">
        <v>-125.4</v>
      </c>
      <c r="K8">
        <v>-2.0299999999999998</v>
      </c>
      <c r="L8">
        <v>-49.04</v>
      </c>
      <c r="M8">
        <v>-1.18</v>
      </c>
      <c r="N8">
        <v>-30.92</v>
      </c>
      <c r="O8">
        <v>-5.69</v>
      </c>
      <c r="P8">
        <v>0</v>
      </c>
      <c r="Q8" s="1">
        <v>18512.599999999999</v>
      </c>
      <c r="R8">
        <v>319.68</v>
      </c>
      <c r="S8" s="1">
        <v>5365.99</v>
      </c>
      <c r="T8">
        <v>76.06</v>
      </c>
      <c r="U8" s="1">
        <v>3054.19</v>
      </c>
      <c r="V8">
        <v>849.56</v>
      </c>
      <c r="W8" s="1">
        <v>3833.07</v>
      </c>
    </row>
    <row r="9" spans="1:23" x14ac:dyDescent="0.25">
      <c r="A9">
        <v>2018</v>
      </c>
      <c r="B9">
        <v>7</v>
      </c>
      <c r="C9" s="1">
        <v>18604.560000000001</v>
      </c>
      <c r="D9">
        <v>319.79000000000002</v>
      </c>
      <c r="E9" s="1">
        <v>5370.32</v>
      </c>
      <c r="F9">
        <v>77.41</v>
      </c>
      <c r="G9" s="1">
        <v>3033.09</v>
      </c>
      <c r="H9">
        <v>820.09</v>
      </c>
      <c r="I9" s="1">
        <v>3847.54</v>
      </c>
      <c r="J9">
        <v>168</v>
      </c>
      <c r="K9">
        <v>2.72</v>
      </c>
      <c r="L9">
        <v>65.7</v>
      </c>
      <c r="M9">
        <v>1.58</v>
      </c>
      <c r="N9">
        <v>41.42</v>
      </c>
      <c r="O9">
        <v>7.62</v>
      </c>
      <c r="P9">
        <v>0</v>
      </c>
      <c r="Q9" s="1">
        <v>18436.560000000001</v>
      </c>
      <c r="R9">
        <v>317.06</v>
      </c>
      <c r="S9" s="1">
        <v>5304.62</v>
      </c>
      <c r="T9">
        <v>75.83</v>
      </c>
      <c r="U9" s="1">
        <v>2991.67</v>
      </c>
      <c r="V9">
        <v>812.47</v>
      </c>
      <c r="W9" s="1">
        <v>3847.54</v>
      </c>
    </row>
    <row r="10" spans="1:23" x14ac:dyDescent="0.25">
      <c r="A10">
        <v>2018</v>
      </c>
      <c r="B10">
        <v>8</v>
      </c>
      <c r="C10" s="1">
        <v>18421.75</v>
      </c>
      <c r="D10">
        <v>318.91000000000003</v>
      </c>
      <c r="E10" s="1">
        <v>5407.84</v>
      </c>
      <c r="F10">
        <v>79.09</v>
      </c>
      <c r="G10" s="1">
        <v>3101.94</v>
      </c>
      <c r="H10">
        <v>841.92</v>
      </c>
      <c r="I10" s="1">
        <v>3800.12</v>
      </c>
      <c r="J10">
        <v>19.52</v>
      </c>
      <c r="K10">
        <v>0.32</v>
      </c>
      <c r="L10">
        <v>7.63</v>
      </c>
      <c r="M10">
        <v>0.18</v>
      </c>
      <c r="N10">
        <v>4.8099999999999996</v>
      </c>
      <c r="O10">
        <v>0.89</v>
      </c>
      <c r="P10">
        <v>0</v>
      </c>
      <c r="Q10" s="1">
        <v>18402.23</v>
      </c>
      <c r="R10">
        <v>318.58999999999997</v>
      </c>
      <c r="S10" s="1">
        <v>5400.2</v>
      </c>
      <c r="T10">
        <v>78.91</v>
      </c>
      <c r="U10" s="1">
        <v>3097.13</v>
      </c>
      <c r="V10">
        <v>841.03</v>
      </c>
      <c r="W10" s="1">
        <v>3800.12</v>
      </c>
    </row>
    <row r="11" spans="1:23" x14ac:dyDescent="0.25">
      <c r="A11">
        <v>2018</v>
      </c>
      <c r="B11">
        <v>9</v>
      </c>
      <c r="C11" s="1">
        <v>17583.79</v>
      </c>
      <c r="D11">
        <v>312.91000000000003</v>
      </c>
      <c r="E11" s="1">
        <v>5214.2299999999996</v>
      </c>
      <c r="F11">
        <v>78.06</v>
      </c>
      <c r="G11" s="1">
        <v>3026.72</v>
      </c>
      <c r="H11">
        <v>811.27</v>
      </c>
      <c r="I11" s="1">
        <v>3857.37</v>
      </c>
      <c r="J11">
        <v>23.38</v>
      </c>
      <c r="K11">
        <v>0.38</v>
      </c>
      <c r="L11">
        <v>9.15</v>
      </c>
      <c r="M11">
        <v>0.22</v>
      </c>
      <c r="N11">
        <v>5.77</v>
      </c>
      <c r="O11">
        <v>1.06</v>
      </c>
      <c r="P11">
        <v>0</v>
      </c>
      <c r="Q11" s="1">
        <v>17560.41</v>
      </c>
      <c r="R11">
        <v>312.52999999999997</v>
      </c>
      <c r="S11" s="1">
        <v>5205.09</v>
      </c>
      <c r="T11">
        <v>77.84</v>
      </c>
      <c r="U11" s="1">
        <v>3020.95</v>
      </c>
      <c r="V11">
        <v>810.21</v>
      </c>
      <c r="W11" s="1">
        <v>3857.37</v>
      </c>
    </row>
    <row r="12" spans="1:23" x14ac:dyDescent="0.25">
      <c r="A12">
        <v>2018</v>
      </c>
      <c r="B12">
        <v>10</v>
      </c>
      <c r="C12" s="1">
        <v>17462.21</v>
      </c>
      <c r="D12">
        <v>318.02999999999997</v>
      </c>
      <c r="E12" s="1">
        <v>5111.58</v>
      </c>
      <c r="F12">
        <v>77.510000000000005</v>
      </c>
      <c r="G12" s="1">
        <v>2985.36</v>
      </c>
      <c r="H12">
        <v>803.99</v>
      </c>
      <c r="I12" s="1">
        <v>3567.04</v>
      </c>
      <c r="J12">
        <v>110</v>
      </c>
      <c r="K12">
        <v>1.72</v>
      </c>
      <c r="L12">
        <v>36.51</v>
      </c>
      <c r="M12">
        <v>1.01</v>
      </c>
      <c r="N12">
        <v>36.42</v>
      </c>
      <c r="O12">
        <v>6.94</v>
      </c>
      <c r="P12">
        <v>0</v>
      </c>
      <c r="Q12" s="1">
        <v>17352.21</v>
      </c>
      <c r="R12">
        <v>316.31</v>
      </c>
      <c r="S12" s="1">
        <v>5075.07</v>
      </c>
      <c r="T12">
        <v>76.5</v>
      </c>
      <c r="U12" s="1">
        <v>2948.94</v>
      </c>
      <c r="V12">
        <v>797.05</v>
      </c>
      <c r="W12" s="1">
        <v>3567.04</v>
      </c>
    </row>
    <row r="13" spans="1:23" x14ac:dyDescent="0.25">
      <c r="A13">
        <v>2018</v>
      </c>
      <c r="B13">
        <v>11</v>
      </c>
      <c r="C13" s="1">
        <v>18203.77</v>
      </c>
      <c r="D13">
        <v>327.07</v>
      </c>
      <c r="E13" s="1">
        <v>5435.72</v>
      </c>
      <c r="F13">
        <v>85.18</v>
      </c>
      <c r="G13" s="1">
        <v>2924.42</v>
      </c>
      <c r="H13">
        <v>797.71</v>
      </c>
      <c r="I13" s="1">
        <v>3603.15</v>
      </c>
      <c r="J13" s="1">
        <v>1087.23</v>
      </c>
      <c r="K13">
        <v>18.38</v>
      </c>
      <c r="L13">
        <v>500.86</v>
      </c>
      <c r="M13">
        <v>10.52</v>
      </c>
      <c r="N13">
        <v>159.93</v>
      </c>
      <c r="O13">
        <v>26.74</v>
      </c>
      <c r="P13">
        <v>0</v>
      </c>
      <c r="Q13" s="1">
        <v>17116.53</v>
      </c>
      <c r="R13">
        <v>308.69</v>
      </c>
      <c r="S13" s="1">
        <v>4934.8599999999997</v>
      </c>
      <c r="T13">
        <v>74.650000000000006</v>
      </c>
      <c r="U13" s="1">
        <v>2764.49</v>
      </c>
      <c r="V13">
        <v>770.97</v>
      </c>
      <c r="W13" s="1">
        <v>3603.15</v>
      </c>
    </row>
    <row r="14" spans="1:23" x14ac:dyDescent="0.25">
      <c r="A14">
        <v>2018</v>
      </c>
      <c r="B14">
        <v>12</v>
      </c>
      <c r="C14" s="1">
        <v>17528.11</v>
      </c>
      <c r="D14">
        <v>304.85000000000002</v>
      </c>
      <c r="E14" s="1">
        <v>5024.92</v>
      </c>
      <c r="F14">
        <v>70.12</v>
      </c>
      <c r="G14" s="1">
        <v>2632.14</v>
      </c>
      <c r="H14">
        <v>741.22</v>
      </c>
      <c r="I14" s="1">
        <v>3823.37</v>
      </c>
      <c r="J14">
        <v>-782.33</v>
      </c>
      <c r="K14">
        <v>-13.36</v>
      </c>
      <c r="L14">
        <v>-373.73</v>
      </c>
      <c r="M14">
        <v>-7.62</v>
      </c>
      <c r="N14">
        <v>-96.02</v>
      </c>
      <c r="O14">
        <v>-15.26</v>
      </c>
      <c r="P14">
        <v>0</v>
      </c>
      <c r="Q14" s="1">
        <v>18310.439999999999</v>
      </c>
      <c r="R14">
        <v>318.20999999999998</v>
      </c>
      <c r="S14" s="1">
        <v>5398.65</v>
      </c>
      <c r="T14">
        <v>77.75</v>
      </c>
      <c r="U14" s="1">
        <v>2728.16</v>
      </c>
      <c r="V14">
        <v>756.48</v>
      </c>
      <c r="W14" s="1">
        <v>3823.37</v>
      </c>
    </row>
    <row r="15" spans="1:23" x14ac:dyDescent="0.25">
      <c r="J15" t="s">
        <v>133</v>
      </c>
    </row>
    <row r="16" spans="1:23" x14ac:dyDescent="0.25">
      <c r="A16" t="s">
        <v>132</v>
      </c>
    </row>
    <row r="17" spans="1:23" x14ac:dyDescent="0.25">
      <c r="A17" t="s">
        <v>0</v>
      </c>
      <c r="B17" t="s">
        <v>1</v>
      </c>
      <c r="C17" t="s">
        <v>134</v>
      </c>
      <c r="D17" t="s">
        <v>135</v>
      </c>
      <c r="E17" t="s">
        <v>136</v>
      </c>
      <c r="F17" t="s">
        <v>137</v>
      </c>
      <c r="G17" t="s">
        <v>138</v>
      </c>
      <c r="H17" t="s">
        <v>139</v>
      </c>
      <c r="I17" t="s">
        <v>140</v>
      </c>
      <c r="J17" t="s">
        <v>141</v>
      </c>
      <c r="K17" t="s">
        <v>142</v>
      </c>
      <c r="L17" t="s">
        <v>143</v>
      </c>
      <c r="M17" t="s">
        <v>144</v>
      </c>
      <c r="N17" t="s">
        <v>145</v>
      </c>
      <c r="O17" t="s">
        <v>146</v>
      </c>
      <c r="P17" t="s">
        <v>147</v>
      </c>
      <c r="Q17" t="s">
        <v>148</v>
      </c>
      <c r="R17" t="s">
        <v>149</v>
      </c>
      <c r="S17" t="s">
        <v>150</v>
      </c>
      <c r="T17" t="s">
        <v>151</v>
      </c>
      <c r="U17" t="s">
        <v>152</v>
      </c>
      <c r="V17" t="s">
        <v>153</v>
      </c>
      <c r="W17" t="s">
        <v>154</v>
      </c>
    </row>
    <row r="18" spans="1:23" x14ac:dyDescent="0.25">
      <c r="A18">
        <v>2018</v>
      </c>
      <c r="B18">
        <v>1</v>
      </c>
      <c r="C18" s="1">
        <v>18119.830000000002</v>
      </c>
      <c r="D18">
        <v>318.36</v>
      </c>
      <c r="E18" s="1">
        <v>5550.17</v>
      </c>
      <c r="F18">
        <v>77.459999999999994</v>
      </c>
      <c r="G18" s="1">
        <v>2679.13</v>
      </c>
      <c r="H18">
        <v>756.39</v>
      </c>
      <c r="I18" s="1">
        <v>3558.78</v>
      </c>
      <c r="J18">
        <v>559.11</v>
      </c>
      <c r="K18">
        <v>10.01</v>
      </c>
      <c r="L18">
        <v>312.99</v>
      </c>
      <c r="M18">
        <v>5.62</v>
      </c>
      <c r="N18">
        <v>3.01</v>
      </c>
      <c r="O18">
        <v>-2.81</v>
      </c>
      <c r="P18">
        <v>0</v>
      </c>
      <c r="Q18" s="1">
        <v>17560.72</v>
      </c>
      <c r="R18">
        <v>308.35000000000002</v>
      </c>
      <c r="S18" s="1">
        <v>5237.1899999999996</v>
      </c>
      <c r="T18">
        <v>71.84</v>
      </c>
      <c r="U18" s="1">
        <v>2676.11</v>
      </c>
      <c r="V18">
        <v>759.2</v>
      </c>
      <c r="W18" s="1">
        <v>3558.78</v>
      </c>
    </row>
    <row r="19" spans="1:23" x14ac:dyDescent="0.25">
      <c r="A19">
        <v>2018</v>
      </c>
      <c r="B19">
        <v>2</v>
      </c>
      <c r="C19" s="1">
        <v>17531.14</v>
      </c>
      <c r="D19">
        <v>307.32</v>
      </c>
      <c r="E19" s="1">
        <v>5259.64</v>
      </c>
      <c r="F19">
        <v>68.42</v>
      </c>
      <c r="G19" s="1">
        <v>2762.48</v>
      </c>
      <c r="H19">
        <v>768.99</v>
      </c>
      <c r="I19" s="1">
        <v>3598.91</v>
      </c>
      <c r="J19">
        <v>519.37</v>
      </c>
      <c r="K19">
        <v>8.48</v>
      </c>
      <c r="L19">
        <v>209.56</v>
      </c>
      <c r="M19">
        <v>4.91</v>
      </c>
      <c r="N19">
        <v>118.86</v>
      </c>
      <c r="O19">
        <v>21.65</v>
      </c>
      <c r="P19">
        <v>0</v>
      </c>
      <c r="Q19" s="1">
        <v>17011.77</v>
      </c>
      <c r="R19">
        <v>298.83999999999997</v>
      </c>
      <c r="S19" s="1">
        <v>5050.09</v>
      </c>
      <c r="T19">
        <v>63.51</v>
      </c>
      <c r="U19" s="1">
        <v>2643.62</v>
      </c>
      <c r="V19">
        <v>747.34</v>
      </c>
      <c r="W19" s="1">
        <v>3598.91</v>
      </c>
    </row>
    <row r="20" spans="1:23" x14ac:dyDescent="0.25">
      <c r="A20">
        <v>2018</v>
      </c>
      <c r="B20">
        <v>3</v>
      </c>
      <c r="C20" s="1">
        <v>16562.240000000002</v>
      </c>
      <c r="D20">
        <v>291.66000000000003</v>
      </c>
      <c r="E20" s="1">
        <v>4706.17</v>
      </c>
      <c r="F20">
        <v>63.31</v>
      </c>
      <c r="G20" s="1">
        <v>2710.45</v>
      </c>
      <c r="H20">
        <v>769.71</v>
      </c>
      <c r="I20" s="1">
        <v>3833.11</v>
      </c>
      <c r="J20">
        <v>-371.77</v>
      </c>
      <c r="K20">
        <v>-6.68</v>
      </c>
      <c r="L20">
        <v>-210.26</v>
      </c>
      <c r="M20">
        <v>-3.75</v>
      </c>
      <c r="N20">
        <v>1.05</v>
      </c>
      <c r="O20">
        <v>2.5099999999999998</v>
      </c>
      <c r="P20">
        <v>0</v>
      </c>
      <c r="Q20" s="1">
        <v>16934.009999999998</v>
      </c>
      <c r="R20">
        <v>298.33999999999997</v>
      </c>
      <c r="S20" s="1">
        <v>4916.42</v>
      </c>
      <c r="T20">
        <v>67.06</v>
      </c>
      <c r="U20" s="1">
        <v>2709.4</v>
      </c>
      <c r="V20">
        <v>767.21</v>
      </c>
      <c r="W20" s="1">
        <v>3833.11</v>
      </c>
    </row>
    <row r="21" spans="1:23" x14ac:dyDescent="0.25">
      <c r="A21">
        <v>2018</v>
      </c>
      <c r="B21">
        <v>4</v>
      </c>
      <c r="C21" s="1">
        <v>16714.21</v>
      </c>
      <c r="D21">
        <v>297.85000000000002</v>
      </c>
      <c r="E21" s="1">
        <v>4746.22</v>
      </c>
      <c r="F21">
        <v>66.62</v>
      </c>
      <c r="G21" s="1">
        <v>2727.76</v>
      </c>
      <c r="H21">
        <v>778.73</v>
      </c>
      <c r="I21" s="1">
        <v>3778.85</v>
      </c>
      <c r="J21">
        <v>-23.83</v>
      </c>
      <c r="K21">
        <v>-0.27</v>
      </c>
      <c r="L21">
        <v>2.1800000000000002</v>
      </c>
      <c r="M21">
        <v>-0.18</v>
      </c>
      <c r="N21">
        <v>-22.31</v>
      </c>
      <c r="O21">
        <v>-4.5199999999999996</v>
      </c>
      <c r="P21">
        <v>0</v>
      </c>
      <c r="Q21" s="1">
        <v>16738.05</v>
      </c>
      <c r="R21">
        <v>298.12</v>
      </c>
      <c r="S21" s="1">
        <v>4744.04</v>
      </c>
      <c r="T21">
        <v>66.8</v>
      </c>
      <c r="U21" s="1">
        <v>2750.07</v>
      </c>
      <c r="V21">
        <v>783.25</v>
      </c>
      <c r="W21" s="1">
        <v>3778.85</v>
      </c>
    </row>
    <row r="22" spans="1:23" x14ac:dyDescent="0.25">
      <c r="A22">
        <v>2018</v>
      </c>
      <c r="B22">
        <v>5</v>
      </c>
      <c r="C22" s="1">
        <v>17928.59</v>
      </c>
      <c r="D22">
        <v>312.35000000000002</v>
      </c>
      <c r="E22" s="1">
        <v>5178.6000000000004</v>
      </c>
      <c r="F22">
        <v>74.42</v>
      </c>
      <c r="G22" s="1">
        <v>2989.2</v>
      </c>
      <c r="H22">
        <v>821.63</v>
      </c>
      <c r="I22" s="1">
        <v>3877.78</v>
      </c>
      <c r="J22">
        <v>169.69</v>
      </c>
      <c r="K22">
        <v>2.75</v>
      </c>
      <c r="L22">
        <v>66.36</v>
      </c>
      <c r="M22">
        <v>1.6</v>
      </c>
      <c r="N22">
        <v>41.84</v>
      </c>
      <c r="O22">
        <v>7.7</v>
      </c>
      <c r="P22">
        <v>0</v>
      </c>
      <c r="Q22" s="1">
        <v>17758.900000000001</v>
      </c>
      <c r="R22">
        <v>309.60000000000002</v>
      </c>
      <c r="S22" s="1">
        <v>5112.24</v>
      </c>
      <c r="T22">
        <v>72.819999999999993</v>
      </c>
      <c r="U22" s="1">
        <v>2947.36</v>
      </c>
      <c r="V22">
        <v>813.93</v>
      </c>
      <c r="W22" s="1">
        <v>3877.78</v>
      </c>
    </row>
    <row r="23" spans="1:23" x14ac:dyDescent="0.25">
      <c r="A23">
        <v>2018</v>
      </c>
      <c r="B23">
        <v>6</v>
      </c>
      <c r="C23" s="1">
        <v>18387.2</v>
      </c>
      <c r="D23">
        <v>317.64999999999998</v>
      </c>
      <c r="E23" s="1">
        <v>5316.95</v>
      </c>
      <c r="F23">
        <v>74.88</v>
      </c>
      <c r="G23" s="1">
        <v>3023.27</v>
      </c>
      <c r="H23">
        <v>843.87</v>
      </c>
      <c r="I23" s="1">
        <v>3833.07</v>
      </c>
      <c r="J23">
        <v>-19.22</v>
      </c>
      <c r="K23">
        <v>-0.31</v>
      </c>
      <c r="L23">
        <v>-7.52</v>
      </c>
      <c r="M23">
        <v>-0.18</v>
      </c>
      <c r="N23">
        <v>-4.74</v>
      </c>
      <c r="O23">
        <v>-0.87</v>
      </c>
      <c r="P23">
        <v>0</v>
      </c>
      <c r="Q23" s="1">
        <v>18406.419999999998</v>
      </c>
      <c r="R23">
        <v>317.95999999999998</v>
      </c>
      <c r="S23" s="1">
        <v>5324.46</v>
      </c>
      <c r="T23">
        <v>75.06</v>
      </c>
      <c r="U23" s="1">
        <v>3028.01</v>
      </c>
      <c r="V23">
        <v>844.74</v>
      </c>
      <c r="W23" s="1">
        <v>3833.07</v>
      </c>
    </row>
    <row r="24" spans="1:23" x14ac:dyDescent="0.25">
      <c r="A24">
        <v>2018</v>
      </c>
      <c r="B24">
        <v>7</v>
      </c>
      <c r="C24" s="1">
        <v>18604.560000000001</v>
      </c>
      <c r="D24">
        <v>319.79000000000002</v>
      </c>
      <c r="E24" s="1">
        <v>5370.32</v>
      </c>
      <c r="F24">
        <v>77.41</v>
      </c>
      <c r="G24" s="1">
        <v>3033.09</v>
      </c>
      <c r="H24">
        <v>820.09</v>
      </c>
      <c r="I24" s="1">
        <v>3847.54</v>
      </c>
      <c r="J24">
        <v>211.24</v>
      </c>
      <c r="K24">
        <v>3.42</v>
      </c>
      <c r="L24">
        <v>82.62</v>
      </c>
      <c r="M24">
        <v>1.99</v>
      </c>
      <c r="N24">
        <v>52.08</v>
      </c>
      <c r="O24">
        <v>9.59</v>
      </c>
      <c r="P24">
        <v>0</v>
      </c>
      <c r="Q24" s="1">
        <v>18393.32</v>
      </c>
      <c r="R24">
        <v>316.36</v>
      </c>
      <c r="S24" s="1">
        <v>5287.71</v>
      </c>
      <c r="T24">
        <v>75.42</v>
      </c>
      <c r="U24" s="1">
        <v>2981.01</v>
      </c>
      <c r="V24">
        <v>810.5</v>
      </c>
      <c r="W24" s="1">
        <v>3847.54</v>
      </c>
    </row>
    <row r="25" spans="1:23" x14ac:dyDescent="0.25">
      <c r="A25">
        <v>2018</v>
      </c>
      <c r="B25">
        <v>8</v>
      </c>
      <c r="C25" s="1">
        <v>18421.75</v>
      </c>
      <c r="D25">
        <v>318.91000000000003</v>
      </c>
      <c r="E25" s="1">
        <v>5407.84</v>
      </c>
      <c r="F25">
        <v>79.09</v>
      </c>
      <c r="G25" s="1">
        <v>3101.94</v>
      </c>
      <c r="H25">
        <v>841.92</v>
      </c>
      <c r="I25" s="1">
        <v>3800.12</v>
      </c>
      <c r="J25">
        <v>55.47</v>
      </c>
      <c r="K25">
        <v>0.9</v>
      </c>
      <c r="L25">
        <v>21.7</v>
      </c>
      <c r="M25">
        <v>0.52</v>
      </c>
      <c r="N25">
        <v>13.68</v>
      </c>
      <c r="O25">
        <v>2.52</v>
      </c>
      <c r="P25">
        <v>0</v>
      </c>
      <c r="Q25" s="1">
        <v>18366.28</v>
      </c>
      <c r="R25">
        <v>318.01</v>
      </c>
      <c r="S25" s="1">
        <v>5386.14</v>
      </c>
      <c r="T25">
        <v>78.569999999999993</v>
      </c>
      <c r="U25" s="1">
        <v>3088.26</v>
      </c>
      <c r="V25">
        <v>839.4</v>
      </c>
      <c r="W25" s="1">
        <v>3800.12</v>
      </c>
    </row>
    <row r="26" spans="1:23" x14ac:dyDescent="0.25">
      <c r="A26">
        <v>2018</v>
      </c>
      <c r="B26">
        <v>9</v>
      </c>
      <c r="C26" s="1">
        <v>17583.79</v>
      </c>
      <c r="D26">
        <v>312.91000000000003</v>
      </c>
      <c r="E26" s="1">
        <v>5214.2299999999996</v>
      </c>
      <c r="F26">
        <v>78.06</v>
      </c>
      <c r="G26" s="1">
        <v>3026.72</v>
      </c>
      <c r="H26">
        <v>811.27</v>
      </c>
      <c r="I26" s="1">
        <v>3857.37</v>
      </c>
      <c r="J26">
        <v>39.479999999999997</v>
      </c>
      <c r="K26">
        <v>0.64</v>
      </c>
      <c r="L26">
        <v>15.44</v>
      </c>
      <c r="M26">
        <v>0.37</v>
      </c>
      <c r="N26">
        <v>9.73</v>
      </c>
      <c r="O26">
        <v>1.79</v>
      </c>
      <c r="P26">
        <v>0</v>
      </c>
      <c r="Q26" s="1">
        <v>17544.310000000001</v>
      </c>
      <c r="R26">
        <v>312.27</v>
      </c>
      <c r="S26" s="1">
        <v>5198.79</v>
      </c>
      <c r="T26">
        <v>77.69</v>
      </c>
      <c r="U26" s="1">
        <v>3016.98</v>
      </c>
      <c r="V26">
        <v>809.48</v>
      </c>
      <c r="W26" s="1">
        <v>3857.37</v>
      </c>
    </row>
    <row r="27" spans="1:23" x14ac:dyDescent="0.25">
      <c r="A27">
        <v>2018</v>
      </c>
      <c r="B27">
        <v>10</v>
      </c>
      <c r="C27" s="1">
        <v>17462.21</v>
      </c>
      <c r="D27">
        <v>318.02999999999997</v>
      </c>
      <c r="E27" s="1">
        <v>5111.58</v>
      </c>
      <c r="F27">
        <v>77.510000000000005</v>
      </c>
      <c r="G27" s="1">
        <v>2985.36</v>
      </c>
      <c r="H27">
        <v>803.99</v>
      </c>
      <c r="I27" s="1">
        <v>3567.04</v>
      </c>
      <c r="J27">
        <v>107.11</v>
      </c>
      <c r="K27">
        <v>1.67</v>
      </c>
      <c r="L27">
        <v>35.04</v>
      </c>
      <c r="M27">
        <v>0.98</v>
      </c>
      <c r="N27">
        <v>36.200000000000003</v>
      </c>
      <c r="O27">
        <v>6.91</v>
      </c>
      <c r="P27">
        <v>0</v>
      </c>
      <c r="Q27" s="1">
        <v>17355.099999999999</v>
      </c>
      <c r="R27">
        <v>316.36</v>
      </c>
      <c r="S27" s="1">
        <v>5076.54</v>
      </c>
      <c r="T27">
        <v>76.53</v>
      </c>
      <c r="U27" s="1">
        <v>2949.16</v>
      </c>
      <c r="V27">
        <v>797.08</v>
      </c>
      <c r="W27" s="1">
        <v>3567.04</v>
      </c>
    </row>
    <row r="28" spans="1:23" x14ac:dyDescent="0.25">
      <c r="A28">
        <v>2018</v>
      </c>
      <c r="B28">
        <v>11</v>
      </c>
      <c r="C28" s="1">
        <v>18203.77</v>
      </c>
      <c r="D28">
        <v>327.07</v>
      </c>
      <c r="E28" s="1">
        <v>5435.72</v>
      </c>
      <c r="F28">
        <v>85.18</v>
      </c>
      <c r="G28" s="1">
        <v>2924.42</v>
      </c>
      <c r="H28">
        <v>797.71</v>
      </c>
      <c r="I28" s="1">
        <v>3603.15</v>
      </c>
      <c r="J28" s="1">
        <v>1098.72</v>
      </c>
      <c r="K28">
        <v>18.55</v>
      </c>
      <c r="L28">
        <v>503.13</v>
      </c>
      <c r="M28">
        <v>10.62</v>
      </c>
      <c r="N28">
        <v>165.93</v>
      </c>
      <c r="O28">
        <v>27.93</v>
      </c>
      <c r="P28">
        <v>0</v>
      </c>
      <c r="Q28" s="1">
        <v>17105.05</v>
      </c>
      <c r="R28">
        <v>308.52999999999997</v>
      </c>
      <c r="S28" s="1">
        <v>4932.59</v>
      </c>
      <c r="T28">
        <v>74.55</v>
      </c>
      <c r="U28" s="1">
        <v>2758.49</v>
      </c>
      <c r="V28">
        <v>769.79</v>
      </c>
      <c r="W28" s="1">
        <v>3603.15</v>
      </c>
    </row>
    <row r="29" spans="1:23" x14ac:dyDescent="0.25">
      <c r="A29">
        <v>2018</v>
      </c>
      <c r="B29">
        <v>12</v>
      </c>
      <c r="C29" s="1">
        <v>17528.11</v>
      </c>
      <c r="D29">
        <v>304.85000000000002</v>
      </c>
      <c r="E29" s="1">
        <v>5024.92</v>
      </c>
      <c r="F29">
        <v>70.12</v>
      </c>
      <c r="G29" s="1">
        <v>2632.14</v>
      </c>
      <c r="H29">
        <v>741.22</v>
      </c>
      <c r="I29" s="1">
        <v>3823.37</v>
      </c>
      <c r="J29">
        <v>-713.01</v>
      </c>
      <c r="K29">
        <v>-12.2</v>
      </c>
      <c r="L29">
        <v>-342.52</v>
      </c>
      <c r="M29">
        <v>-6.95</v>
      </c>
      <c r="N29">
        <v>-84.79</v>
      </c>
      <c r="O29">
        <v>-13.34</v>
      </c>
      <c r="P29">
        <v>0</v>
      </c>
      <c r="Q29" s="1">
        <v>18241.12</v>
      </c>
      <c r="R29">
        <v>317.05</v>
      </c>
      <c r="S29" s="1">
        <v>5367.44</v>
      </c>
      <c r="T29">
        <v>77.08</v>
      </c>
      <c r="U29" s="1">
        <v>2716.94</v>
      </c>
      <c r="V29">
        <v>754.56</v>
      </c>
      <c r="W29" s="1">
        <v>3823.37</v>
      </c>
    </row>
    <row r="31" spans="1:23" x14ac:dyDescent="0.25">
      <c r="A31" t="s">
        <v>127</v>
      </c>
      <c r="C31" s="3">
        <f>SUM(C3:C14)</f>
        <v>213047.40000000002</v>
      </c>
      <c r="D31" s="3">
        <f t="shared" ref="D31:I31" si="0">SUM(D3:D14)</f>
        <v>3746.75</v>
      </c>
      <c r="E31" s="3">
        <f t="shared" si="0"/>
        <v>62322.36</v>
      </c>
      <c r="F31" s="3">
        <f t="shared" si="0"/>
        <v>892.48000000000013</v>
      </c>
      <c r="G31" s="3">
        <f t="shared" si="0"/>
        <v>34595.96</v>
      </c>
      <c r="H31" s="3">
        <f t="shared" si="0"/>
        <v>9555.5199999999986</v>
      </c>
      <c r="I31" s="3">
        <f t="shared" si="0"/>
        <v>44979.090000000004</v>
      </c>
      <c r="J31" s="1">
        <f>SUM(J3:J14)</f>
        <v>1146.8199999999997</v>
      </c>
      <c r="K31" s="1">
        <f t="shared" ref="K31:P31" si="1">SUM(K3:K14)</f>
        <v>18.990000000000002</v>
      </c>
      <c r="L31" s="1">
        <f t="shared" si="1"/>
        <v>488.02</v>
      </c>
      <c r="M31" s="1">
        <f t="shared" si="1"/>
        <v>10.940000000000001</v>
      </c>
      <c r="N31" s="1">
        <f t="shared" si="1"/>
        <v>226.28000000000003</v>
      </c>
      <c r="O31" s="1">
        <f t="shared" si="1"/>
        <v>40.25</v>
      </c>
      <c r="P31" s="1">
        <f t="shared" si="1"/>
        <v>0</v>
      </c>
      <c r="Q31" s="3">
        <f>SUM(Q3:Q14)</f>
        <v>211900.56</v>
      </c>
      <c r="R31" s="3">
        <f t="shared" ref="R31:W31" si="2">SUM(R3:R14)</f>
        <v>3727.75</v>
      </c>
      <c r="S31" s="3">
        <f t="shared" si="2"/>
        <v>61834.34</v>
      </c>
      <c r="T31" s="3">
        <f t="shared" si="2"/>
        <v>881.55</v>
      </c>
      <c r="U31" s="3">
        <f t="shared" si="2"/>
        <v>34369.67</v>
      </c>
      <c r="V31" s="3">
        <f t="shared" si="2"/>
        <v>9515.2899999999991</v>
      </c>
      <c r="W31" s="3">
        <f t="shared" si="2"/>
        <v>44979.090000000004</v>
      </c>
    </row>
    <row r="32" spans="1:23" x14ac:dyDescent="0.25">
      <c r="A32" t="s">
        <v>128</v>
      </c>
      <c r="C32" s="3">
        <f>SUM(C18:C29)</f>
        <v>213047.40000000002</v>
      </c>
      <c r="D32" s="3">
        <f t="shared" ref="D32:I32" si="3">SUM(D18:D29)</f>
        <v>3746.75</v>
      </c>
      <c r="E32" s="3">
        <f t="shared" si="3"/>
        <v>62322.36</v>
      </c>
      <c r="F32" s="3">
        <f t="shared" si="3"/>
        <v>892.48000000000013</v>
      </c>
      <c r="G32" s="3">
        <f t="shared" si="3"/>
        <v>34595.96</v>
      </c>
      <c r="H32" s="3">
        <f t="shared" si="3"/>
        <v>9555.5199999999986</v>
      </c>
      <c r="I32" s="3">
        <f t="shared" si="3"/>
        <v>44979.090000000004</v>
      </c>
      <c r="J32" s="1">
        <f>SUM(J18:J29)</f>
        <v>1632.36</v>
      </c>
      <c r="K32" s="1">
        <f t="shared" ref="K32:P32" si="4">SUM(K18:K29)</f>
        <v>26.959999999999997</v>
      </c>
      <c r="L32" s="1">
        <f t="shared" si="4"/>
        <v>688.72</v>
      </c>
      <c r="M32" s="1">
        <f t="shared" si="4"/>
        <v>15.55</v>
      </c>
      <c r="N32" s="1">
        <f t="shared" si="4"/>
        <v>330.53999999999996</v>
      </c>
      <c r="O32" s="1">
        <f t="shared" si="4"/>
        <v>59.06</v>
      </c>
      <c r="P32" s="1">
        <f t="shared" si="4"/>
        <v>0</v>
      </c>
      <c r="Q32" s="3">
        <f>SUM(Q18:Q29)</f>
        <v>211415.05</v>
      </c>
      <c r="R32" s="3">
        <f t="shared" ref="R32:W32" si="5">SUM(R18:R29)</f>
        <v>3719.79</v>
      </c>
      <c r="S32" s="3">
        <f t="shared" si="5"/>
        <v>61633.649999999994</v>
      </c>
      <c r="T32" s="3">
        <f t="shared" si="5"/>
        <v>876.93</v>
      </c>
      <c r="U32" s="3">
        <f t="shared" si="5"/>
        <v>34265.410000000003</v>
      </c>
      <c r="V32" s="3">
        <f t="shared" si="5"/>
        <v>9496.4799999999977</v>
      </c>
      <c r="W32" s="3">
        <f t="shared" si="5"/>
        <v>44979.090000000004</v>
      </c>
    </row>
    <row r="33" spans="3:23" x14ac:dyDescent="0.25">
      <c r="C33" s="5">
        <f t="shared" ref="C33:H33" si="6">C31/C32</f>
        <v>1</v>
      </c>
      <c r="D33" s="5">
        <f t="shared" si="6"/>
        <v>1</v>
      </c>
      <c r="E33" s="5">
        <f t="shared" si="6"/>
        <v>1</v>
      </c>
      <c r="F33" s="5">
        <f t="shared" si="6"/>
        <v>1</v>
      </c>
      <c r="G33" s="5">
        <f t="shared" si="6"/>
        <v>1</v>
      </c>
      <c r="H33" s="5">
        <f t="shared" si="6"/>
        <v>1</v>
      </c>
      <c r="I33" s="5"/>
      <c r="J33" s="5">
        <f t="shared" ref="J33:O33" si="7">J31/J32</f>
        <v>0.70255335832781973</v>
      </c>
      <c r="K33" s="5">
        <f t="shared" si="7"/>
        <v>0.70437685459940669</v>
      </c>
      <c r="L33" s="5">
        <f t="shared" si="7"/>
        <v>0.70858984783366241</v>
      </c>
      <c r="M33" s="5">
        <f t="shared" si="7"/>
        <v>0.70353697749196142</v>
      </c>
      <c r="N33" s="5">
        <f t="shared" si="7"/>
        <v>0.68457675319174704</v>
      </c>
      <c r="O33" s="5">
        <f t="shared" si="7"/>
        <v>0.68151032847951232</v>
      </c>
      <c r="P33" s="5"/>
      <c r="Q33" s="5">
        <f t="shared" ref="Q33:W33" si="8">Q31/Q32</f>
        <v>1.0022964779470525</v>
      </c>
      <c r="R33" s="5">
        <f t="shared" si="8"/>
        <v>1.0021399057473674</v>
      </c>
      <c r="S33" s="5">
        <f t="shared" si="8"/>
        <v>1.0032561758065603</v>
      </c>
      <c r="T33" s="5">
        <f t="shared" si="8"/>
        <v>1.0052683794601622</v>
      </c>
      <c r="U33" s="5">
        <f t="shared" si="8"/>
        <v>1.0030427185899715</v>
      </c>
      <c r="V33" s="5">
        <f t="shared" si="8"/>
        <v>1.0019807339140399</v>
      </c>
      <c r="W33" s="5">
        <f t="shared" si="8"/>
        <v>1</v>
      </c>
    </row>
  </sheetData>
  <pageMargins left="0.7" right="0.7" top="1" bottom="0.75" header="0.3" footer="0.3"/>
  <pageSetup scale="95" orientation="landscape" r:id="rId1"/>
  <headerFooter>
    <oddHeader>&amp;RSOAH DOCKET NO.473-19-3864
PUC Docket No. 49421
&amp;F
Page &amp;P of &amp;N</oddHeader>
  </headerFooter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E501-E028-4204-8A0D-0565C2B63038}">
  <dimension ref="A1:K33"/>
  <sheetViews>
    <sheetView tabSelected="1" zoomScaleNormal="100" workbookViewId="0">
      <selection activeCell="A43" sqref="A43"/>
    </sheetView>
  </sheetViews>
  <sheetFormatPr defaultRowHeight="15" x14ac:dyDescent="0.25"/>
  <cols>
    <col min="2" max="7" width="20.5703125" customWidth="1"/>
    <col min="8" max="11" width="13.85546875" customWidth="1"/>
  </cols>
  <sheetData>
    <row r="1" spans="1:11" x14ac:dyDescent="0.25">
      <c r="A1" t="s">
        <v>129</v>
      </c>
    </row>
    <row r="2" spans="1:11" s="7" customFormat="1" ht="30" x14ac:dyDescent="0.25">
      <c r="A2" s="7" t="s">
        <v>173</v>
      </c>
      <c r="B2" s="7" t="s">
        <v>174</v>
      </c>
      <c r="C2" s="7" t="s">
        <v>175</v>
      </c>
      <c r="D2" s="7" t="s">
        <v>176</v>
      </c>
      <c r="E2" s="7" t="s">
        <v>177</v>
      </c>
      <c r="F2" s="7" t="s">
        <v>178</v>
      </c>
      <c r="G2" s="7" t="s">
        <v>179</v>
      </c>
    </row>
    <row r="3" spans="1:11" x14ac:dyDescent="0.25">
      <c r="A3" s="6">
        <v>43101</v>
      </c>
      <c r="B3" s="1">
        <v>229650.7</v>
      </c>
      <c r="C3" s="1">
        <v>1970.12</v>
      </c>
      <c r="D3" s="1">
        <v>52580.31</v>
      </c>
      <c r="E3" s="1">
        <v>1233.21</v>
      </c>
      <c r="F3" s="1">
        <v>3796.32</v>
      </c>
      <c r="G3" s="1">
        <v>1342.49</v>
      </c>
      <c r="H3" s="1"/>
      <c r="I3" s="1"/>
      <c r="J3" s="1"/>
      <c r="K3" s="1"/>
    </row>
    <row r="4" spans="1:11" x14ac:dyDescent="0.25">
      <c r="A4" s="6">
        <v>43132</v>
      </c>
      <c r="B4" s="1">
        <v>59947.25</v>
      </c>
      <c r="C4" s="1">
        <v>533.1</v>
      </c>
      <c r="D4" s="1">
        <v>16923.490000000002</v>
      </c>
      <c r="E4" s="1">
        <v>336.76</v>
      </c>
      <c r="F4" s="1">
        <v>4959.82</v>
      </c>
      <c r="G4" s="1">
        <v>948.1</v>
      </c>
      <c r="H4" s="1"/>
      <c r="I4" s="1"/>
      <c r="J4" s="1"/>
      <c r="K4" s="1"/>
    </row>
    <row r="5" spans="1:11" x14ac:dyDescent="0.25">
      <c r="A5" s="6">
        <v>43160</v>
      </c>
      <c r="B5" s="1">
        <v>22148.04</v>
      </c>
      <c r="C5" s="1">
        <v>64.97</v>
      </c>
      <c r="D5" s="1">
        <v>17986.73</v>
      </c>
      <c r="E5" s="1">
        <v>190.04</v>
      </c>
      <c r="F5" s="1">
        <v>21788.21</v>
      </c>
      <c r="G5" s="1">
        <v>3957.88</v>
      </c>
      <c r="H5" s="1"/>
      <c r="I5" s="1"/>
      <c r="J5" s="1"/>
      <c r="K5" s="1"/>
    </row>
    <row r="6" spans="1:11" x14ac:dyDescent="0.25">
      <c r="A6" s="6">
        <v>43191</v>
      </c>
      <c r="B6" s="1">
        <v>-25860.86</v>
      </c>
      <c r="C6" s="1">
        <v>-244.78</v>
      </c>
      <c r="D6" s="1">
        <v>-5605.59</v>
      </c>
      <c r="E6" s="1">
        <v>-105.62</v>
      </c>
      <c r="F6">
        <v>-294.10000000000002</v>
      </c>
      <c r="G6" s="1">
        <v>-303.27</v>
      </c>
      <c r="H6" s="1"/>
      <c r="I6" s="1"/>
      <c r="J6" s="1"/>
      <c r="K6" s="1"/>
    </row>
    <row r="7" spans="1:11" x14ac:dyDescent="0.25">
      <c r="A7" s="6">
        <v>43221</v>
      </c>
      <c r="B7" s="1">
        <v>81208.77</v>
      </c>
      <c r="C7" s="1">
        <v>570.16</v>
      </c>
      <c r="D7" s="1">
        <v>16840.18</v>
      </c>
      <c r="E7" s="1">
        <v>295.97000000000003</v>
      </c>
      <c r="F7" s="1">
        <v>7306.32</v>
      </c>
      <c r="G7" s="1">
        <v>1805.44</v>
      </c>
      <c r="H7" s="1"/>
      <c r="I7" s="1"/>
      <c r="J7" s="1"/>
      <c r="K7" s="1"/>
    </row>
    <row r="8" spans="1:11" x14ac:dyDescent="0.25">
      <c r="A8" s="6">
        <v>43252</v>
      </c>
      <c r="B8" s="1">
        <v>272301.31</v>
      </c>
      <c r="C8" s="1">
        <v>1913.62</v>
      </c>
      <c r="D8" s="1">
        <v>61369.16</v>
      </c>
      <c r="E8" s="1">
        <v>1099.3399999999999</v>
      </c>
      <c r="F8" s="1">
        <v>26175.49</v>
      </c>
      <c r="G8" s="1">
        <v>5833.52</v>
      </c>
      <c r="H8" s="1"/>
      <c r="I8" s="1"/>
      <c r="J8" s="1"/>
      <c r="K8" s="1"/>
    </row>
    <row r="9" spans="1:11" x14ac:dyDescent="0.25">
      <c r="A9" s="6">
        <v>43282</v>
      </c>
      <c r="B9" s="1">
        <v>145569.44</v>
      </c>
      <c r="C9" s="1">
        <v>1003.49</v>
      </c>
      <c r="D9" s="1">
        <v>31018.79</v>
      </c>
      <c r="E9" s="1">
        <v>564.22</v>
      </c>
      <c r="F9" s="1">
        <v>11210.86</v>
      </c>
      <c r="G9" s="1">
        <v>2346.66</v>
      </c>
      <c r="H9" s="1"/>
      <c r="I9" s="1"/>
      <c r="J9" s="1"/>
      <c r="K9" s="1"/>
    </row>
    <row r="10" spans="1:11" x14ac:dyDescent="0.25">
      <c r="A10" s="6">
        <v>43313</v>
      </c>
      <c r="B10" s="1">
        <v>140803</v>
      </c>
      <c r="C10" s="1">
        <v>958.75</v>
      </c>
      <c r="D10" s="1">
        <v>29760.37</v>
      </c>
      <c r="E10" s="1">
        <v>543.42999999999995</v>
      </c>
      <c r="F10" s="1">
        <v>10789.36</v>
      </c>
      <c r="G10" s="1">
        <v>2330.1799999999998</v>
      </c>
      <c r="H10" s="1"/>
      <c r="I10" s="1"/>
      <c r="J10" s="1"/>
      <c r="K10" s="1"/>
    </row>
    <row r="11" spans="1:11" x14ac:dyDescent="0.25">
      <c r="A11" s="6">
        <v>43344</v>
      </c>
      <c r="B11" s="1">
        <v>880.45</v>
      </c>
      <c r="C11" s="1">
        <v>28.14</v>
      </c>
      <c r="D11" s="1">
        <v>1046.49</v>
      </c>
      <c r="E11" s="1">
        <v>11.62</v>
      </c>
      <c r="F11" s="1">
        <v>1123.06</v>
      </c>
      <c r="G11" s="1">
        <v>269.20999999999998</v>
      </c>
      <c r="H11" s="1"/>
      <c r="I11" s="1"/>
      <c r="J11" s="1"/>
      <c r="K11" s="1"/>
    </row>
    <row r="12" spans="1:11" x14ac:dyDescent="0.25">
      <c r="A12" s="6">
        <v>43374</v>
      </c>
      <c r="B12" s="1">
        <v>149419.45000000001</v>
      </c>
      <c r="C12" s="1">
        <v>1116.83</v>
      </c>
      <c r="D12" s="1">
        <v>35665.67</v>
      </c>
      <c r="E12" s="1">
        <v>619.79</v>
      </c>
      <c r="F12" s="1">
        <v>17560.29</v>
      </c>
      <c r="G12" s="1">
        <v>3993.95</v>
      </c>
      <c r="H12" s="1"/>
      <c r="I12" s="1"/>
      <c r="J12" s="1"/>
      <c r="K12" s="1"/>
    </row>
    <row r="13" spans="1:11" x14ac:dyDescent="0.25">
      <c r="A13" s="6">
        <v>43405</v>
      </c>
      <c r="B13" s="1">
        <v>78709.48</v>
      </c>
      <c r="C13" s="1">
        <v>668.88</v>
      </c>
      <c r="D13" s="1">
        <v>15572.5</v>
      </c>
      <c r="E13" s="1">
        <v>294.3</v>
      </c>
      <c r="F13" s="1">
        <v>2044.38</v>
      </c>
      <c r="G13" s="1">
        <v>759.01</v>
      </c>
      <c r="H13" s="1"/>
      <c r="I13" s="1"/>
      <c r="J13" s="1"/>
      <c r="K13" s="1"/>
    </row>
    <row r="14" spans="1:11" x14ac:dyDescent="0.25">
      <c r="A14" s="6">
        <v>43435</v>
      </c>
      <c r="B14" s="1">
        <v>-14719.05</v>
      </c>
      <c r="C14" s="1">
        <v>-104.15</v>
      </c>
      <c r="D14" s="1">
        <v>-13744.79</v>
      </c>
      <c r="E14" s="1">
        <v>-224.9</v>
      </c>
      <c r="F14" s="1">
        <v>-9022.7099999999991</v>
      </c>
      <c r="G14" s="1">
        <v>-1570.9</v>
      </c>
      <c r="H14" s="1"/>
      <c r="I14" s="1"/>
      <c r="J14" s="1"/>
      <c r="K14" s="1"/>
    </row>
    <row r="16" spans="1:11" x14ac:dyDescent="0.25">
      <c r="A16" t="s">
        <v>130</v>
      </c>
    </row>
    <row r="17" spans="1:7" x14ac:dyDescent="0.25">
      <c r="A17" t="s">
        <v>173</v>
      </c>
      <c r="B17" t="s">
        <v>174</v>
      </c>
      <c r="C17" t="s">
        <v>175</v>
      </c>
      <c r="D17" t="s">
        <v>176</v>
      </c>
      <c r="E17" t="s">
        <v>177</v>
      </c>
      <c r="F17" t="s">
        <v>178</v>
      </c>
      <c r="G17" t="s">
        <v>179</v>
      </c>
    </row>
    <row r="18" spans="1:7" x14ac:dyDescent="0.25">
      <c r="A18" s="6">
        <v>43101</v>
      </c>
      <c r="B18" s="1">
        <v>241369.75</v>
      </c>
      <c r="C18" s="1">
        <v>2079.6999999999998</v>
      </c>
      <c r="D18" s="1">
        <v>56082.7</v>
      </c>
      <c r="E18" s="1">
        <v>1303.49</v>
      </c>
      <c r="F18" s="1">
        <v>4112.07</v>
      </c>
      <c r="G18" s="1">
        <v>1138.9000000000001</v>
      </c>
    </row>
    <row r="19" spans="1:7" x14ac:dyDescent="0.25">
      <c r="A19" s="6">
        <v>43132</v>
      </c>
      <c r="B19" s="1">
        <v>74872.61</v>
      </c>
      <c r="C19">
        <v>663.73</v>
      </c>
      <c r="D19" s="1">
        <v>20569.830000000002</v>
      </c>
      <c r="E19">
        <v>421.16</v>
      </c>
      <c r="F19" s="1">
        <v>5449.29</v>
      </c>
      <c r="G19" s="1">
        <v>1035.17</v>
      </c>
    </row>
    <row r="20" spans="1:7" x14ac:dyDescent="0.25">
      <c r="A20" s="6">
        <v>43160</v>
      </c>
      <c r="B20" s="1">
        <v>39066.31</v>
      </c>
      <c r="C20">
        <v>204.55</v>
      </c>
      <c r="D20" s="1">
        <v>24401.07</v>
      </c>
      <c r="E20">
        <v>306.22000000000003</v>
      </c>
      <c r="F20" s="1">
        <v>25725.88</v>
      </c>
      <c r="G20" s="1">
        <v>4830.04</v>
      </c>
    </row>
    <row r="21" spans="1:7" x14ac:dyDescent="0.25">
      <c r="A21" s="6">
        <v>43191</v>
      </c>
      <c r="B21" s="1">
        <v>-13719.73</v>
      </c>
      <c r="C21">
        <v>-152.94</v>
      </c>
      <c r="D21" s="1">
        <v>-1631.42</v>
      </c>
      <c r="E21">
        <v>-37.81</v>
      </c>
      <c r="F21" s="1">
        <v>2283.2800000000002</v>
      </c>
      <c r="G21">
        <v>206.05</v>
      </c>
    </row>
    <row r="22" spans="1:7" x14ac:dyDescent="0.25">
      <c r="A22" s="6">
        <v>43221</v>
      </c>
      <c r="B22" s="1">
        <v>79000.33</v>
      </c>
      <c r="C22">
        <v>554.34</v>
      </c>
      <c r="D22" s="1">
        <v>16127.76</v>
      </c>
      <c r="E22">
        <v>282.31</v>
      </c>
      <c r="F22" s="1">
        <v>6737.45</v>
      </c>
      <c r="G22" s="1">
        <v>1730.42</v>
      </c>
    </row>
    <row r="23" spans="1:7" x14ac:dyDescent="0.25">
      <c r="A23" s="6">
        <v>43252</v>
      </c>
      <c r="B23" s="1">
        <v>332869.33</v>
      </c>
      <c r="C23" s="1">
        <v>2318.9499999999998</v>
      </c>
      <c r="D23" s="1">
        <v>74060.070000000007</v>
      </c>
      <c r="E23" s="1">
        <v>1331.06</v>
      </c>
      <c r="F23" s="1">
        <v>30784.65</v>
      </c>
      <c r="G23" s="1">
        <v>6636.15</v>
      </c>
    </row>
    <row r="24" spans="1:7" x14ac:dyDescent="0.25">
      <c r="A24" s="6">
        <v>43282</v>
      </c>
      <c r="B24" s="1">
        <v>270427.08</v>
      </c>
      <c r="C24" s="1">
        <v>1848.63</v>
      </c>
      <c r="D24" s="1">
        <v>57424.959999999999</v>
      </c>
      <c r="E24" s="1">
        <v>1045.94</v>
      </c>
      <c r="F24" s="1">
        <v>20760.29</v>
      </c>
      <c r="G24" s="1">
        <v>4108.6400000000003</v>
      </c>
    </row>
    <row r="25" spans="1:7" x14ac:dyDescent="0.25">
      <c r="A25" s="6">
        <v>43313</v>
      </c>
      <c r="B25" s="1">
        <v>247614.53</v>
      </c>
      <c r="C25" s="1">
        <v>1684.66</v>
      </c>
      <c r="D25" s="1">
        <v>52187.06</v>
      </c>
      <c r="E25">
        <v>954.57</v>
      </c>
      <c r="F25" s="1">
        <v>18630.73</v>
      </c>
      <c r="G25" s="1">
        <v>3691.69</v>
      </c>
    </row>
    <row r="26" spans="1:7" x14ac:dyDescent="0.25">
      <c r="A26" s="6">
        <v>43344</v>
      </c>
      <c r="B26" s="1">
        <v>63410.37</v>
      </c>
      <c r="C26">
        <v>459.27</v>
      </c>
      <c r="D26" s="1">
        <v>14466.19</v>
      </c>
      <c r="E26">
        <v>257.06</v>
      </c>
      <c r="F26" s="1">
        <v>6228.25</v>
      </c>
      <c r="G26" s="1">
        <v>1340.2</v>
      </c>
    </row>
    <row r="27" spans="1:7" x14ac:dyDescent="0.25">
      <c r="A27" s="6">
        <v>43374</v>
      </c>
      <c r="B27" s="1">
        <v>166888.78</v>
      </c>
      <c r="C27" s="1">
        <v>1247.24</v>
      </c>
      <c r="D27" s="1">
        <v>40438.99</v>
      </c>
      <c r="E27">
        <v>704.17</v>
      </c>
      <c r="F27" s="1">
        <v>20116.36</v>
      </c>
      <c r="G27" s="1">
        <v>4546.16</v>
      </c>
    </row>
    <row r="28" spans="1:7" x14ac:dyDescent="0.25">
      <c r="A28" s="6">
        <v>43405</v>
      </c>
      <c r="B28" s="1">
        <v>83987.9</v>
      </c>
      <c r="C28">
        <v>717.09</v>
      </c>
      <c r="D28" s="1">
        <v>17629.28</v>
      </c>
      <c r="E28">
        <v>327.77</v>
      </c>
      <c r="F28" s="1">
        <v>2692.59</v>
      </c>
      <c r="G28">
        <v>846.1</v>
      </c>
    </row>
    <row r="29" spans="1:7" x14ac:dyDescent="0.25">
      <c r="A29" s="6">
        <v>43435</v>
      </c>
      <c r="B29" s="1">
        <v>-7747.09</v>
      </c>
      <c r="C29">
        <v>-40.54</v>
      </c>
      <c r="D29" s="1">
        <v>-10540.66</v>
      </c>
      <c r="E29">
        <v>-176.06</v>
      </c>
      <c r="F29" s="1">
        <v>-7630.51</v>
      </c>
      <c r="G29" s="1">
        <v>-1328.3</v>
      </c>
    </row>
    <row r="31" spans="1:7" x14ac:dyDescent="0.25">
      <c r="A31" t="s">
        <v>127</v>
      </c>
      <c r="B31" s="3">
        <f>SUM(B3:B14)</f>
        <v>1140057.9799999997</v>
      </c>
      <c r="C31" s="3">
        <f t="shared" ref="C31:G31" si="0">SUM(C3:C14)</f>
        <v>8479.1299999999992</v>
      </c>
      <c r="D31" s="3">
        <f t="shared" si="0"/>
        <v>259413.30999999997</v>
      </c>
      <c r="E31" s="3">
        <f t="shared" si="0"/>
        <v>4858.1600000000008</v>
      </c>
      <c r="F31" s="3">
        <f t="shared" si="0"/>
        <v>97437.300000000017</v>
      </c>
      <c r="G31" s="3">
        <f t="shared" si="0"/>
        <v>21712.269999999997</v>
      </c>
    </row>
    <row r="32" spans="1:7" x14ac:dyDescent="0.25">
      <c r="A32" t="s">
        <v>128</v>
      </c>
      <c r="B32" s="3">
        <f>SUM(B18:B29)</f>
        <v>1578040.1700000002</v>
      </c>
      <c r="C32" s="3">
        <f t="shared" ref="C32:G32" si="1">SUM(C18:C29)</f>
        <v>11584.68</v>
      </c>
      <c r="D32" s="3">
        <f t="shared" si="1"/>
        <v>361215.83</v>
      </c>
      <c r="E32" s="3">
        <f t="shared" si="1"/>
        <v>6719.88</v>
      </c>
      <c r="F32" s="3">
        <f t="shared" si="1"/>
        <v>135890.32999999999</v>
      </c>
      <c r="G32" s="3">
        <f t="shared" si="1"/>
        <v>28781.22</v>
      </c>
    </row>
    <row r="33" spans="2:7" x14ac:dyDescent="0.25">
      <c r="B33" s="5">
        <f t="shared" ref="B33" si="2">B31/B32</f>
        <v>0.72245181185723528</v>
      </c>
      <c r="C33" s="5">
        <f t="shared" ref="C33" si="3">C31/C32</f>
        <v>0.73192613002689755</v>
      </c>
      <c r="D33" s="5">
        <f t="shared" ref="D33" si="4">D31/D32</f>
        <v>0.71816705818236137</v>
      </c>
      <c r="E33" s="5">
        <f t="shared" ref="E33" si="5">E31/E32</f>
        <v>0.72295338607237047</v>
      </c>
      <c r="F33" s="5">
        <f t="shared" ref="F33" si="6">F31/F32</f>
        <v>0.71702894532672068</v>
      </c>
      <c r="G33" s="5">
        <f t="shared" ref="G33" si="7">G31/G32</f>
        <v>0.75439018915806888</v>
      </c>
    </row>
  </sheetData>
  <pageMargins left="0.7" right="0.7" top="1" bottom="0.75" header="0.3" footer="0.3"/>
  <pageSetup scale="83" orientation="landscape" r:id="rId1"/>
  <headerFooter>
    <oddHeader>&amp;RSOAH DOCKET NO.473-19-3864
PUC Docket No. 49421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B650D7C-39FD-418E-B063-36FA07AD8E70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2BB4CEBC4F1CC43AFD5AAAB0245B30E" ma:contentTypeVersion="0" ma:contentTypeDescription="My Content Type" ma:contentTypeScope="" ma:versionID="e87aa3d6ba9a9f45f1d0bf40b5063ffa">
  <xsd:schema xmlns:xsd="http://www.w3.org/2001/XMLSchema" xmlns:xs="http://www.w3.org/2001/XMLSchema" xmlns:p="http://schemas.microsoft.com/office/2006/metadata/properties" xmlns:ns2="4B650D7C-39FD-418E-B063-36FA07AD8E70" targetNamespace="http://schemas.microsoft.com/office/2006/metadata/properties" ma:root="true" ma:fieldsID="4d68d8096757309364bf2c8b88269ce5" ns2:_="">
    <xsd:import namespace="4B650D7C-39FD-418E-B063-36FA07AD8E7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50D7C-39FD-418E-B063-36FA07AD8E7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4D2E0-8E2A-464C-83F2-67634F1CEC22}">
  <ds:schemaRefs>
    <ds:schemaRef ds:uri="http://schemas.microsoft.com/office/2006/metadata/properties"/>
    <ds:schemaRef ds:uri="http://schemas.microsoft.com/office/infopath/2007/PartnerControls"/>
    <ds:schemaRef ds:uri="4B650D7C-39FD-418E-B063-36FA07AD8E70"/>
  </ds:schemaRefs>
</ds:datastoreItem>
</file>

<file path=customXml/itemProps2.xml><?xml version="1.0" encoding="utf-8"?>
<ds:datastoreItem xmlns:ds="http://schemas.openxmlformats.org/officeDocument/2006/customXml" ds:itemID="{7AD026AB-9824-4CAE-BA33-3348FBC2AA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A684E5-F599-49A1-8806-237A61DFF4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650D7C-39FD-418E-B063-36FA07AD8E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Energy</vt:lpstr>
      <vt:lpstr>NCP</vt:lpstr>
      <vt:lpstr>CP</vt:lpstr>
      <vt:lpstr>ECP</vt:lpstr>
      <vt:lpstr>Demand</vt:lpstr>
      <vt:lpstr>BDemand</vt:lpstr>
      <vt:lpstr>AMS Demand</vt:lpstr>
      <vt:lpstr>CycleWthrSales</vt:lpstr>
      <vt:lpstr>Demand!Print_Area</vt:lpstr>
      <vt:lpstr>'AMS Demand'!Print_Titles</vt:lpstr>
      <vt:lpstr>BDemand!Print_Titles</vt:lpstr>
      <vt:lpstr>CP!Print_Titles</vt:lpstr>
      <vt:lpstr>Demand!Print_Titles</vt:lpstr>
      <vt:lpstr>ECP!Print_Titles</vt:lpstr>
      <vt:lpstr>Energy!Print_Titles</vt:lpstr>
      <vt:lpstr>NCP!Print_Titles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McMenamin, Stuart</dc:creator>
  <cp:lastModifiedBy>Custer, Petra</cp:lastModifiedBy>
  <cp:lastPrinted>2019-05-16T17:30:13Z</cp:lastPrinted>
  <dcterms:created xsi:type="dcterms:W3CDTF">2019-04-27T18:01:56Z</dcterms:created>
  <dcterms:modified xsi:type="dcterms:W3CDTF">2019-05-16T17:30:14Z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0x010100DABA1816B5924F35B8CF165C876C88BA0052BB4CEBC4F1CC43AFD5AAAB0245B30E</vt:lpwstr>
  </property>
</Properties>
</file>